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Лист1!$A$1:$M$130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29" i="1"/>
  <c r="L126"/>
  <c r="L128"/>
  <c r="J129"/>
  <c r="J96"/>
  <c r="J97"/>
  <c r="J98"/>
  <c r="J99"/>
  <c r="J95"/>
  <c r="J80"/>
  <c r="J81"/>
  <c r="J82"/>
  <c r="J83"/>
  <c r="J84"/>
  <c r="J85"/>
  <c r="J79"/>
  <c r="L129" l="1"/>
  <c r="J117"/>
  <c r="L117" s="1"/>
  <c r="J115"/>
  <c r="L115" s="1"/>
  <c r="J35"/>
  <c r="J36"/>
  <c r="J37"/>
  <c r="J38"/>
  <c r="J39"/>
  <c r="J34"/>
  <c r="J66"/>
  <c r="L66" s="1"/>
  <c r="J60"/>
  <c r="J61"/>
  <c r="J62"/>
  <c r="J63"/>
  <c r="J64"/>
  <c r="J65"/>
  <c r="J67"/>
  <c r="J59"/>
  <c r="H119"/>
  <c r="J44"/>
  <c r="J45"/>
  <c r="J46"/>
  <c r="J47"/>
  <c r="J48"/>
  <c r="J43"/>
  <c r="J12"/>
  <c r="J13"/>
  <c r="J14"/>
  <c r="J15"/>
  <c r="J16"/>
  <c r="J17"/>
  <c r="J11"/>
  <c r="J23"/>
  <c r="L23" s="1"/>
  <c r="J24"/>
  <c r="L24" s="1"/>
  <c r="J25"/>
  <c r="J26"/>
  <c r="J27"/>
  <c r="J28"/>
  <c r="J29"/>
  <c r="J22"/>
  <c r="J119" l="1"/>
  <c r="L119" s="1"/>
  <c r="L47"/>
  <c r="L44"/>
  <c r="L48"/>
  <c r="L15"/>
  <c r="L16"/>
  <c r="L17"/>
  <c r="L12"/>
  <c r="L13"/>
  <c r="L14"/>
  <c r="L27"/>
  <c r="L28"/>
  <c r="L29"/>
  <c r="L80" l="1"/>
  <c r="L81"/>
  <c r="L85"/>
  <c r="H86"/>
  <c r="L64"/>
  <c r="L65"/>
  <c r="L67"/>
  <c r="L63"/>
  <c r="J108"/>
  <c r="H108"/>
  <c r="L105"/>
  <c r="H68"/>
  <c r="L38"/>
  <c r="L25"/>
  <c r="H55"/>
  <c r="J86" l="1"/>
  <c r="J49"/>
  <c r="H49"/>
  <c r="H100"/>
  <c r="L99"/>
  <c r="J100"/>
  <c r="J55"/>
  <c r="H91"/>
  <c r="J91"/>
  <c r="L97"/>
  <c r="L98"/>
  <c r="L82"/>
  <c r="L83"/>
  <c r="L84"/>
  <c r="L79"/>
  <c r="L60"/>
  <c r="L61"/>
  <c r="L62"/>
  <c r="L59"/>
  <c r="L54"/>
  <c r="L53"/>
  <c r="L35"/>
  <c r="L36"/>
  <c r="L37"/>
  <c r="L39"/>
  <c r="L34"/>
  <c r="H40"/>
  <c r="J40" s="1"/>
  <c r="L26"/>
  <c r="L22"/>
  <c r="H18"/>
  <c r="J18"/>
  <c r="L43"/>
  <c r="L45"/>
  <c r="L46"/>
  <c r="L72"/>
  <c r="J75"/>
  <c r="H75"/>
  <c r="J68"/>
  <c r="J30"/>
  <c r="H30"/>
  <c r="L11"/>
  <c r="L100" l="1"/>
  <c r="L91"/>
  <c r="L55"/>
  <c r="L18"/>
  <c r="L30"/>
  <c r="L49"/>
  <c r="L68"/>
  <c r="L86"/>
  <c r="L75"/>
  <c r="L40"/>
  <c r="L108"/>
</calcChain>
</file>

<file path=xl/sharedStrings.xml><?xml version="1.0" encoding="utf-8"?>
<sst xmlns="http://schemas.openxmlformats.org/spreadsheetml/2006/main" count="154" uniqueCount="82">
  <si>
    <t>КБК</t>
  </si>
  <si>
    <t>План</t>
  </si>
  <si>
    <t>Факт</t>
  </si>
  <si>
    <t>% исполнения</t>
  </si>
  <si>
    <t>Всего</t>
  </si>
  <si>
    <t>Наименование субвенции</t>
  </si>
  <si>
    <t xml:space="preserve"> </t>
  </si>
  <si>
    <t>Приложение № 6</t>
  </si>
  <si>
    <t>рублей</t>
  </si>
  <si>
    <t>917 1003 5330173040 244 221</t>
  </si>
  <si>
    <t>917 1003 5330173040 313 262</t>
  </si>
  <si>
    <t>917 0113 5710373090 121 211</t>
  </si>
  <si>
    <t>917 0113 5710373090 129 213</t>
  </si>
  <si>
    <t>917 0113 5710373090 242 221</t>
  </si>
  <si>
    <t>917 0113 5710373090 244 310</t>
  </si>
  <si>
    <t>917 0113 5510373070 121 211</t>
  </si>
  <si>
    <t>917 0113 5510373070 129 213</t>
  </si>
  <si>
    <t>917 0113 5510373070 242 221</t>
  </si>
  <si>
    <t>917 0113 5510373070 244 226</t>
  </si>
  <si>
    <t>917 0113 5510373070 244 310</t>
  </si>
  <si>
    <t>917 1006 5351673060 121 211</t>
  </si>
  <si>
    <t>917 1006 5351673060 242 221</t>
  </si>
  <si>
    <t>917 1006 5351673060 244 226</t>
  </si>
  <si>
    <t>917 1006 5351673060 129 213</t>
  </si>
  <si>
    <t>907 0702 5111373020 111 211</t>
  </si>
  <si>
    <t>907 0702 5111373020  119 213</t>
  </si>
  <si>
    <t>907 0702 5111373020  242 221</t>
  </si>
  <si>
    <t>907 0702 5111373020  244 310</t>
  </si>
  <si>
    <t>907 0701 5111373010 111 211</t>
  </si>
  <si>
    <t>907 0701 5111373010 119 213</t>
  </si>
  <si>
    <t>907 0701 5111373010 244 310</t>
  </si>
  <si>
    <t>917 1006 5351673060 244 310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</si>
  <si>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</si>
  <si>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</si>
  <si>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917 0405 68Г0173120 244 226</t>
  </si>
  <si>
    <t>917 1006 5351673060 244 346</t>
  </si>
  <si>
    <t>917 0113 5510373070 244 346</t>
  </si>
  <si>
    <t>917 0113 5710373090 244 346</t>
  </si>
  <si>
    <t>Субвенции на осуществление отдельных областных государственных полномочий в сфере труда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</si>
  <si>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</si>
  <si>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</si>
  <si>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</si>
  <si>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</si>
  <si>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</si>
  <si>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</si>
  <si>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Cубвенции на 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</si>
  <si>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</t>
  </si>
  <si>
    <t>917 1003 5330173040 111 211</t>
  </si>
  <si>
    <t>917 1003 5330173040 119 213</t>
  </si>
  <si>
    <t>917 1003 5330173040 242 221</t>
  </si>
  <si>
    <t>917 1003 5330173040 244 226</t>
  </si>
  <si>
    <t>917 1003 5330173040 244 310</t>
  </si>
  <si>
    <t>907 0701 5111373010 111 266</t>
  </si>
  <si>
    <t>907 0701 5111373010 244 346</t>
  </si>
  <si>
    <t>907 0702 5111373020 111 266</t>
  </si>
  <si>
    <t>907 0702 5111373020  244 346</t>
  </si>
  <si>
    <t>907 0702 5111373020  244 349</t>
  </si>
  <si>
    <t>917 0105 7510351200 244 346</t>
  </si>
  <si>
    <t>917 0113 5710373090 121 266</t>
  </si>
  <si>
    <t>917 0113 5710373090 244 226</t>
  </si>
  <si>
    <t>917 0113 90А0173150 244 346</t>
  </si>
  <si>
    <t>917 0113 90А0173140 242 221</t>
  </si>
  <si>
    <t>917 0113 90А0173140 121 211</t>
  </si>
  <si>
    <t>917 0113 90А0173140 121 266</t>
  </si>
  <si>
    <t>917 0113 90А0173140 129 213</t>
  </si>
  <si>
    <t>917 0113 90А0173140 244 310</t>
  </si>
  <si>
    <t>917 0113 90А0173140 244 346</t>
  </si>
  <si>
    <t>917 1003 5330173040 111 266</t>
  </si>
  <si>
    <t>917 0105 7510351200 244 221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</si>
  <si>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</si>
  <si>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"Об утверждении исполнения бюджета МО "Качугский район" за 2021 год"</t>
  </si>
  <si>
    <t>917 0113 5510373070 121 266</t>
  </si>
  <si>
    <t>917 0113 5510373070 122 226</t>
  </si>
  <si>
    <t>917 1003 5330173040 244 346</t>
  </si>
  <si>
    <t>Субвенция на проведение Всероссийской переписи населения 2020 года</t>
  </si>
  <si>
    <t>907 1004 5350573050 244 342</t>
  </si>
  <si>
    <t>907 0702 5112773180 244 342</t>
  </si>
  <si>
    <t>907 0702 5112773180 321  262</t>
  </si>
  <si>
    <t>917 0113 90А0154690 244 222</t>
  </si>
  <si>
    <t>917 0113 90А0154690 244 224</t>
  </si>
  <si>
    <t>Отчет о расходах, исполненных за счет субвенций, переданных из областного бюджета на осуществление отдельных государственных полномочий в 2021 году</t>
  </si>
  <si>
    <t>к решению думы муниципального района "Качугский район" №119 от 18.03 .2022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</si>
</sst>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5">
    <xf numFmtId="0" fontId="0" fillId="0" borderId="0" xfId="0"/>
    <xf numFmtId="164" fontId="0" fillId="0" borderId="0" xfId="0" applyNumberFormat="1"/>
    <xf numFmtId="0" fontId="0" fillId="0" borderId="2" xfId="0" applyBorder="1"/>
    <xf numFmtId="164" fontId="0" fillId="0" borderId="2" xfId="0" applyNumberFormat="1" applyBorder="1"/>
    <xf numFmtId="0" fontId="0" fillId="0" borderId="0" xfId="0" applyAlignment="1">
      <alignment horizontal="right"/>
    </xf>
    <xf numFmtId="165" fontId="0" fillId="2" borderId="6" xfId="0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2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/>
    <xf numFmtId="2" fontId="0" fillId="2" borderId="13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49" fontId="0" fillId="2" borderId="13" xfId="0" applyNumberForma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164" fontId="2" fillId="2" borderId="0" xfId="1" applyFont="1" applyFill="1" applyBorder="1" applyAlignment="1">
      <alignment horizontal="center" vertical="center"/>
    </xf>
    <xf numFmtId="0" fontId="0" fillId="0" borderId="0" xfId="0" applyBorder="1"/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49" fontId="0" fillId="2" borderId="0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4" fontId="0" fillId="2" borderId="10" xfId="1" applyFont="1" applyFill="1" applyBorder="1" applyAlignment="1">
      <alignment horizontal="center"/>
    </xf>
    <xf numFmtId="164" fontId="0" fillId="2" borderId="12" xfId="1" applyFont="1" applyFill="1" applyBorder="1" applyAlignment="1">
      <alignment horizontal="center"/>
    </xf>
    <xf numFmtId="164" fontId="0" fillId="2" borderId="13" xfId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0" fillId="2" borderId="13" xfId="0" applyNumberFormat="1" applyFill="1" applyBorder="1" applyAlignment="1">
      <alignment horizontal="center" vertical="center" wrapText="1"/>
    </xf>
    <xf numFmtId="164" fontId="0" fillId="2" borderId="6" xfId="1" applyFont="1" applyFill="1" applyBorder="1" applyAlignment="1">
      <alignment horizontal="center" vertical="center" wrapText="1"/>
    </xf>
    <xf numFmtId="164" fontId="0" fillId="2" borderId="9" xfId="1" applyFont="1" applyFill="1" applyBorder="1" applyAlignment="1">
      <alignment horizontal="center" vertical="center" wrapText="1"/>
    </xf>
    <xf numFmtId="164" fontId="0" fillId="2" borderId="2" xfId="1" applyFont="1" applyFill="1" applyBorder="1" applyAlignment="1">
      <alignment horizontal="center" vertical="center" wrapText="1"/>
    </xf>
    <xf numFmtId="164" fontId="0" fillId="2" borderId="1" xfId="1" applyFont="1" applyFill="1" applyBorder="1" applyAlignment="1">
      <alignment horizontal="center" vertical="center" wrapText="1"/>
    </xf>
    <xf numFmtId="164" fontId="0" fillId="2" borderId="5" xfId="1" applyFont="1" applyFill="1" applyBorder="1" applyAlignment="1">
      <alignment horizontal="center" vertical="center" wrapText="1"/>
    </xf>
    <xf numFmtId="164" fontId="0" fillId="2" borderId="4" xfId="1" applyFont="1" applyFill="1" applyBorder="1" applyAlignment="1">
      <alignment horizontal="center" vertical="center" wrapText="1"/>
    </xf>
    <xf numFmtId="164" fontId="0" fillId="2" borderId="13" xfId="1" applyFont="1" applyFill="1" applyBorder="1" applyAlignment="1">
      <alignment horizontal="center" vertical="center" wrapText="1"/>
    </xf>
    <xf numFmtId="165" fontId="0" fillId="2" borderId="13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/>
    </xf>
    <xf numFmtId="49" fontId="0" fillId="2" borderId="6" xfId="0" applyNumberForma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164" fontId="2" fillId="2" borderId="5" xfId="1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/>
    </xf>
    <xf numFmtId="164" fontId="0" fillId="2" borderId="13" xfId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13" xfId="1" applyFon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center"/>
    </xf>
    <xf numFmtId="164" fontId="0" fillId="2" borderId="6" xfId="1" applyFont="1" applyFill="1" applyBorder="1" applyAlignment="1">
      <alignment horizontal="center"/>
    </xf>
    <xf numFmtId="164" fontId="0" fillId="2" borderId="9" xfId="1" applyFon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165" fontId="0" fillId="2" borderId="14" xfId="0" applyNumberFormat="1" applyFill="1" applyBorder="1" applyAlignment="1">
      <alignment horizontal="center" vertical="center" wrapText="1"/>
    </xf>
    <xf numFmtId="165" fontId="0" fillId="2" borderId="7" xfId="0" applyNumberFormat="1" applyFill="1" applyBorder="1" applyAlignment="1">
      <alignment horizontal="center" vertical="center" wrapText="1"/>
    </xf>
    <xf numFmtId="165" fontId="2" fillId="2" borderId="13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165" fontId="0" fillId="2" borderId="15" xfId="0" applyNumberFormat="1" applyFill="1" applyBorder="1" applyAlignment="1">
      <alignment horizontal="center" vertical="center" wrapText="1"/>
    </xf>
    <xf numFmtId="49" fontId="0" fillId="2" borderId="13" xfId="0" applyNumberFormat="1" applyFill="1" applyBorder="1" applyAlignment="1">
      <alignment horizontal="center" vertical="center"/>
    </xf>
    <xf numFmtId="165" fontId="0" fillId="2" borderId="14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4" fontId="0" fillId="2" borderId="10" xfId="1" applyFont="1" applyFill="1" applyBorder="1" applyAlignment="1">
      <alignment horizontal="center" vertical="center"/>
    </xf>
    <xf numFmtId="164" fontId="0" fillId="2" borderId="12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30"/>
  <sheetViews>
    <sheetView tabSelected="1" topLeftCell="A2" zoomScaleNormal="100" workbookViewId="0">
      <selection activeCell="E3" sqref="E3:L3"/>
    </sheetView>
  </sheetViews>
  <sheetFormatPr defaultRowHeight="12.75"/>
  <cols>
    <col min="1" max="1" width="1.7109375" customWidth="1"/>
    <col min="2" max="3" width="4.5703125" customWidth="1"/>
    <col min="4" max="4" width="19.42578125" customWidth="1"/>
    <col min="5" max="5" width="30.140625" customWidth="1"/>
    <col min="6" max="6" width="2" hidden="1" customWidth="1"/>
    <col min="7" max="7" width="9.140625" hidden="1" customWidth="1"/>
    <col min="8" max="8" width="16.5703125" customWidth="1"/>
    <col min="9" max="9" width="3.28515625" customWidth="1"/>
    <col min="10" max="10" width="16.42578125" customWidth="1"/>
    <col min="11" max="11" width="5.140625" customWidth="1"/>
    <col min="12" max="12" width="13.5703125" customWidth="1"/>
    <col min="13" max="13" width="14.42578125" customWidth="1"/>
    <col min="14" max="14" width="19.5703125" customWidth="1"/>
    <col min="15" max="15" width="12.7109375" customWidth="1"/>
    <col min="16" max="16" width="15.28515625" customWidth="1"/>
    <col min="17" max="17" width="1.7109375" customWidth="1"/>
    <col min="18" max="18" width="2.140625" customWidth="1"/>
    <col min="19" max="19" width="1.7109375" customWidth="1"/>
    <col min="20" max="20" width="1.28515625" customWidth="1"/>
    <col min="21" max="21" width="2.85546875" customWidth="1"/>
  </cols>
  <sheetData>
    <row r="1" spans="2:13" hidden="1"/>
    <row r="2" spans="2:13">
      <c r="J2" s="111" t="s">
        <v>7</v>
      </c>
      <c r="K2" s="111"/>
      <c r="L2" s="111"/>
    </row>
    <row r="3" spans="2:13" ht="15.6" customHeight="1">
      <c r="E3" s="111" t="s">
        <v>81</v>
      </c>
      <c r="F3" s="111"/>
      <c r="G3" s="111"/>
      <c r="H3" s="111"/>
      <c r="I3" s="111"/>
      <c r="J3" s="111"/>
      <c r="K3" s="111"/>
      <c r="L3" s="111"/>
    </row>
    <row r="4" spans="2:13" ht="16.149999999999999" customHeight="1">
      <c r="E4" s="111" t="s">
        <v>70</v>
      </c>
      <c r="F4" s="111"/>
      <c r="G4" s="111"/>
      <c r="H4" s="111"/>
      <c r="I4" s="111"/>
      <c r="J4" s="111"/>
      <c r="K4" s="111"/>
      <c r="L4" s="111"/>
    </row>
    <row r="5" spans="2:13" ht="20.25" customHeight="1"/>
    <row r="6" spans="2:13" ht="12.75" customHeight="1">
      <c r="B6" s="118" t="s">
        <v>80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2:13" ht="17.25" customHeight="1"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2:13" ht="12" customHeight="1">
      <c r="L8" s="4" t="s">
        <v>8</v>
      </c>
    </row>
    <row r="9" spans="2:13" ht="12.75" customHeight="1">
      <c r="B9" s="68" t="s">
        <v>5</v>
      </c>
      <c r="C9" s="69"/>
      <c r="D9" s="70"/>
      <c r="E9" s="68" t="s">
        <v>0</v>
      </c>
      <c r="F9" s="69"/>
      <c r="G9" s="70"/>
      <c r="H9" s="68" t="s">
        <v>1</v>
      </c>
      <c r="I9" s="70"/>
      <c r="J9" s="68" t="s">
        <v>2</v>
      </c>
      <c r="K9" s="70"/>
      <c r="L9" s="68" t="s">
        <v>3</v>
      </c>
      <c r="M9" s="2"/>
    </row>
    <row r="10" spans="2:13" ht="16.899999999999999" customHeight="1">
      <c r="B10" s="74"/>
      <c r="C10" s="104"/>
      <c r="D10" s="75"/>
      <c r="E10" s="71"/>
      <c r="F10" s="72"/>
      <c r="G10" s="73"/>
      <c r="H10" s="74"/>
      <c r="I10" s="75"/>
      <c r="J10" s="74"/>
      <c r="K10" s="75"/>
      <c r="L10" s="74"/>
      <c r="M10" s="2"/>
    </row>
    <row r="11" spans="2:13">
      <c r="B11" s="41" t="s">
        <v>38</v>
      </c>
      <c r="C11" s="42"/>
      <c r="D11" s="43"/>
      <c r="E11" s="91" t="s">
        <v>11</v>
      </c>
      <c r="F11" s="91"/>
      <c r="G11" s="91"/>
      <c r="H11" s="40">
        <v>645160.15</v>
      </c>
      <c r="I11" s="40"/>
      <c r="J11" s="40">
        <f>H11</f>
        <v>645160.15</v>
      </c>
      <c r="K11" s="40"/>
      <c r="L11" s="6">
        <f>J11/H11*100</f>
        <v>100</v>
      </c>
      <c r="M11" s="2"/>
    </row>
    <row r="12" spans="2:13">
      <c r="B12" s="77"/>
      <c r="C12" s="78"/>
      <c r="D12" s="79"/>
      <c r="E12" s="91" t="s">
        <v>58</v>
      </c>
      <c r="F12" s="91"/>
      <c r="G12" s="91"/>
      <c r="H12" s="38">
        <v>4657.26</v>
      </c>
      <c r="I12" s="39"/>
      <c r="J12" s="40">
        <f t="shared" ref="J12:J17" si="0">H12</f>
        <v>4657.26</v>
      </c>
      <c r="K12" s="40"/>
      <c r="L12" s="6">
        <f t="shared" ref="L12:L17" si="1">J12/H12*100</f>
        <v>100</v>
      </c>
      <c r="M12" s="2"/>
    </row>
    <row r="13" spans="2:13">
      <c r="B13" s="77"/>
      <c r="C13" s="78"/>
      <c r="D13" s="79"/>
      <c r="E13" s="91" t="s">
        <v>12</v>
      </c>
      <c r="F13" s="91"/>
      <c r="G13" s="91"/>
      <c r="H13" s="40">
        <v>196244.86</v>
      </c>
      <c r="I13" s="40"/>
      <c r="J13" s="40">
        <f t="shared" si="0"/>
        <v>196244.86</v>
      </c>
      <c r="K13" s="40"/>
      <c r="L13" s="6">
        <f t="shared" si="1"/>
        <v>100</v>
      </c>
      <c r="M13" s="2"/>
    </row>
    <row r="14" spans="2:13">
      <c r="B14" s="77"/>
      <c r="C14" s="78"/>
      <c r="D14" s="79"/>
      <c r="E14" s="91" t="s">
        <v>13</v>
      </c>
      <c r="F14" s="91"/>
      <c r="G14" s="91"/>
      <c r="H14" s="40">
        <v>5000</v>
      </c>
      <c r="I14" s="40"/>
      <c r="J14" s="40">
        <f t="shared" si="0"/>
        <v>5000</v>
      </c>
      <c r="K14" s="40"/>
      <c r="L14" s="6">
        <f t="shared" si="1"/>
        <v>100</v>
      </c>
      <c r="M14" s="2"/>
    </row>
    <row r="15" spans="2:13">
      <c r="B15" s="77"/>
      <c r="C15" s="78"/>
      <c r="D15" s="79"/>
      <c r="E15" s="91" t="s">
        <v>59</v>
      </c>
      <c r="F15" s="91"/>
      <c r="G15" s="91"/>
      <c r="H15" s="38">
        <v>13462.35</v>
      </c>
      <c r="I15" s="39"/>
      <c r="J15" s="40">
        <f t="shared" si="0"/>
        <v>13462.35</v>
      </c>
      <c r="K15" s="40"/>
      <c r="L15" s="6">
        <f t="shared" si="1"/>
        <v>100</v>
      </c>
      <c r="M15" s="2"/>
    </row>
    <row r="16" spans="2:13">
      <c r="B16" s="77"/>
      <c r="C16" s="78"/>
      <c r="D16" s="79"/>
      <c r="E16" s="91" t="s">
        <v>14</v>
      </c>
      <c r="F16" s="91"/>
      <c r="G16" s="91"/>
      <c r="H16" s="40">
        <v>48375.38</v>
      </c>
      <c r="I16" s="40"/>
      <c r="J16" s="40">
        <f t="shared" si="0"/>
        <v>48375.38</v>
      </c>
      <c r="K16" s="40"/>
      <c r="L16" s="6">
        <f t="shared" si="1"/>
        <v>100</v>
      </c>
      <c r="M16" s="2"/>
    </row>
    <row r="17" spans="2:13">
      <c r="B17" s="77"/>
      <c r="C17" s="78"/>
      <c r="D17" s="79"/>
      <c r="E17" s="91" t="s">
        <v>37</v>
      </c>
      <c r="F17" s="91"/>
      <c r="G17" s="91"/>
      <c r="H17" s="40">
        <v>11000</v>
      </c>
      <c r="I17" s="40"/>
      <c r="J17" s="40">
        <f t="shared" si="0"/>
        <v>11000</v>
      </c>
      <c r="K17" s="40"/>
      <c r="L17" s="6">
        <f t="shared" si="1"/>
        <v>100</v>
      </c>
      <c r="M17" s="2"/>
    </row>
    <row r="18" spans="2:13">
      <c r="B18" s="44"/>
      <c r="C18" s="45"/>
      <c r="D18" s="46"/>
      <c r="E18" s="56" t="s">
        <v>4</v>
      </c>
      <c r="F18" s="57"/>
      <c r="G18" s="16"/>
      <c r="H18" s="63">
        <f>SUM(H11:H17)</f>
        <v>923900</v>
      </c>
      <c r="I18" s="64"/>
      <c r="J18" s="95">
        <f>SUM(J11:J17)</f>
        <v>923900</v>
      </c>
      <c r="K18" s="96"/>
      <c r="L18" s="29">
        <f t="shared" ref="L18" si="2">J18/H18*100</f>
        <v>100</v>
      </c>
      <c r="M18" s="2"/>
    </row>
    <row r="19" spans="2:13" ht="19.899999999999999" customHeight="1"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</row>
    <row r="20" spans="2:13">
      <c r="B20" s="68" t="s">
        <v>5</v>
      </c>
      <c r="C20" s="69"/>
      <c r="D20" s="70"/>
      <c r="E20" s="68" t="s">
        <v>0</v>
      </c>
      <c r="F20" s="69"/>
      <c r="G20" s="70"/>
      <c r="H20" s="68" t="s">
        <v>1</v>
      </c>
      <c r="I20" s="70"/>
      <c r="J20" s="68" t="s">
        <v>2</v>
      </c>
      <c r="K20" s="70"/>
      <c r="L20" s="68" t="s">
        <v>3</v>
      </c>
      <c r="M20" s="2"/>
    </row>
    <row r="21" spans="2:13" ht="13.9" customHeight="1">
      <c r="B21" s="74"/>
      <c r="C21" s="104"/>
      <c r="D21" s="75"/>
      <c r="E21" s="71"/>
      <c r="F21" s="72"/>
      <c r="G21" s="73"/>
      <c r="H21" s="74"/>
      <c r="I21" s="73"/>
      <c r="J21" s="74"/>
      <c r="K21" s="75"/>
      <c r="L21" s="74"/>
      <c r="M21" s="2"/>
    </row>
    <row r="22" spans="2:13">
      <c r="B22" s="41" t="s">
        <v>39</v>
      </c>
      <c r="C22" s="42"/>
      <c r="D22" s="43"/>
      <c r="E22" s="92" t="s">
        <v>15</v>
      </c>
      <c r="F22" s="93"/>
      <c r="G22" s="94"/>
      <c r="H22" s="40">
        <v>1299047.31</v>
      </c>
      <c r="I22" s="40"/>
      <c r="J22" s="40">
        <f>H22</f>
        <v>1299047.31</v>
      </c>
      <c r="K22" s="40"/>
      <c r="L22" s="6">
        <f>J22/H22*100</f>
        <v>100</v>
      </c>
      <c r="M22" s="2"/>
    </row>
    <row r="23" spans="2:13">
      <c r="B23" s="77"/>
      <c r="C23" s="78"/>
      <c r="D23" s="79"/>
      <c r="E23" s="30" t="s">
        <v>71</v>
      </c>
      <c r="F23" s="31"/>
      <c r="G23" s="32"/>
      <c r="H23" s="38">
        <v>1720.74</v>
      </c>
      <c r="I23" s="39"/>
      <c r="J23" s="40">
        <f t="shared" ref="J23:J29" si="3">H23</f>
        <v>1720.74</v>
      </c>
      <c r="K23" s="40"/>
      <c r="L23" s="6">
        <f>J23/H23*100</f>
        <v>100</v>
      </c>
      <c r="M23" s="2"/>
    </row>
    <row r="24" spans="2:13">
      <c r="B24" s="77"/>
      <c r="C24" s="78"/>
      <c r="D24" s="79"/>
      <c r="E24" s="30" t="s">
        <v>72</v>
      </c>
      <c r="F24" s="31"/>
      <c r="G24" s="32"/>
      <c r="H24" s="38">
        <v>1000</v>
      </c>
      <c r="I24" s="39"/>
      <c r="J24" s="40">
        <f t="shared" si="3"/>
        <v>1000</v>
      </c>
      <c r="K24" s="40"/>
      <c r="L24" s="6">
        <f>J24/H24*100</f>
        <v>100</v>
      </c>
      <c r="M24" s="2"/>
    </row>
    <row r="25" spans="2:13">
      <c r="B25" s="77"/>
      <c r="C25" s="78"/>
      <c r="D25" s="79"/>
      <c r="E25" s="92" t="s">
        <v>16</v>
      </c>
      <c r="F25" s="93"/>
      <c r="G25" s="94"/>
      <c r="H25" s="40">
        <v>392831.95</v>
      </c>
      <c r="I25" s="40"/>
      <c r="J25" s="40">
        <f t="shared" si="3"/>
        <v>392831.95</v>
      </c>
      <c r="K25" s="40"/>
      <c r="L25" s="6">
        <f>J25/H25*100</f>
        <v>100</v>
      </c>
      <c r="M25" s="2"/>
    </row>
    <row r="26" spans="2:13">
      <c r="B26" s="77"/>
      <c r="C26" s="78"/>
      <c r="D26" s="79"/>
      <c r="E26" s="92" t="s">
        <v>17</v>
      </c>
      <c r="F26" s="93"/>
      <c r="G26" s="94"/>
      <c r="H26" s="40">
        <v>43600</v>
      </c>
      <c r="I26" s="40"/>
      <c r="J26" s="40">
        <f t="shared" si="3"/>
        <v>43600</v>
      </c>
      <c r="K26" s="40"/>
      <c r="L26" s="6">
        <f t="shared" ref="L26:L29" si="4">J26/H26*100</f>
        <v>100</v>
      </c>
      <c r="M26" s="2"/>
    </row>
    <row r="27" spans="2:13">
      <c r="B27" s="77"/>
      <c r="C27" s="78"/>
      <c r="D27" s="79"/>
      <c r="E27" s="92" t="s">
        <v>18</v>
      </c>
      <c r="F27" s="93"/>
      <c r="G27" s="94"/>
      <c r="H27" s="40">
        <v>64596</v>
      </c>
      <c r="I27" s="40"/>
      <c r="J27" s="40">
        <f t="shared" si="3"/>
        <v>64596</v>
      </c>
      <c r="K27" s="40"/>
      <c r="L27" s="6">
        <f t="shared" si="4"/>
        <v>100</v>
      </c>
      <c r="M27" s="2"/>
    </row>
    <row r="28" spans="2:13">
      <c r="B28" s="77"/>
      <c r="C28" s="78"/>
      <c r="D28" s="79"/>
      <c r="E28" s="92" t="s">
        <v>19</v>
      </c>
      <c r="F28" s="93"/>
      <c r="G28" s="94"/>
      <c r="H28" s="40">
        <v>50877.81</v>
      </c>
      <c r="I28" s="40"/>
      <c r="J28" s="40">
        <f t="shared" si="3"/>
        <v>50877.81</v>
      </c>
      <c r="K28" s="40"/>
      <c r="L28" s="6">
        <f t="shared" si="4"/>
        <v>100</v>
      </c>
      <c r="M28" s="2"/>
    </row>
    <row r="29" spans="2:13">
      <c r="B29" s="77"/>
      <c r="C29" s="78"/>
      <c r="D29" s="79"/>
      <c r="E29" s="91" t="s">
        <v>36</v>
      </c>
      <c r="F29" s="91"/>
      <c r="G29" s="91"/>
      <c r="H29" s="40">
        <v>25226.19</v>
      </c>
      <c r="I29" s="40"/>
      <c r="J29" s="40">
        <f t="shared" si="3"/>
        <v>25226.19</v>
      </c>
      <c r="K29" s="40"/>
      <c r="L29" s="6">
        <f t="shared" si="4"/>
        <v>100</v>
      </c>
      <c r="M29" s="2"/>
    </row>
    <row r="30" spans="2:13" ht="13.5" customHeight="1">
      <c r="B30" s="44"/>
      <c r="C30" s="45"/>
      <c r="D30" s="46"/>
      <c r="E30" s="90" t="s">
        <v>4</v>
      </c>
      <c r="F30" s="90"/>
      <c r="G30" s="18"/>
      <c r="H30" s="63">
        <f>SUM(H22:H29)</f>
        <v>1878900</v>
      </c>
      <c r="I30" s="64"/>
      <c r="J30" s="95">
        <f>SUM(J22:J29)</f>
        <v>1878900</v>
      </c>
      <c r="K30" s="96"/>
      <c r="L30" s="29">
        <f t="shared" ref="L30" si="5">J30/H30*100</f>
        <v>100</v>
      </c>
      <c r="M30" s="2"/>
    </row>
    <row r="31" spans="2:13" ht="23.25" customHeight="1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</row>
    <row r="32" spans="2:13" ht="24" customHeight="1">
      <c r="B32" s="68" t="s">
        <v>5</v>
      </c>
      <c r="C32" s="69"/>
      <c r="D32" s="70"/>
      <c r="E32" s="68" t="s">
        <v>0</v>
      </c>
      <c r="F32" s="69"/>
      <c r="G32" s="70"/>
      <c r="H32" s="68" t="s">
        <v>1</v>
      </c>
      <c r="I32" s="70"/>
      <c r="J32" s="68" t="s">
        <v>2</v>
      </c>
      <c r="K32" s="70"/>
      <c r="L32" s="68" t="s">
        <v>3</v>
      </c>
      <c r="M32" s="2"/>
    </row>
    <row r="33" spans="2:13" ht="16.5" customHeight="1">
      <c r="B33" s="74"/>
      <c r="C33" s="104"/>
      <c r="D33" s="75"/>
      <c r="E33" s="71"/>
      <c r="F33" s="72"/>
      <c r="G33" s="73"/>
      <c r="H33" s="71"/>
      <c r="I33" s="73"/>
      <c r="J33" s="74"/>
      <c r="K33" s="75"/>
      <c r="L33" s="74"/>
      <c r="M33" s="2"/>
    </row>
    <row r="34" spans="2:13">
      <c r="B34" s="41" t="s">
        <v>40</v>
      </c>
      <c r="C34" s="42"/>
      <c r="D34" s="43"/>
      <c r="E34" s="92" t="s">
        <v>20</v>
      </c>
      <c r="F34" s="93"/>
      <c r="G34" s="93"/>
      <c r="H34" s="87">
        <v>721973.19</v>
      </c>
      <c r="I34" s="87"/>
      <c r="J34" s="87">
        <f>H34</f>
        <v>721973.19</v>
      </c>
      <c r="K34" s="87"/>
      <c r="L34" s="6">
        <f>J34/H34*100</f>
        <v>100</v>
      </c>
      <c r="M34" s="2"/>
    </row>
    <row r="35" spans="2:13">
      <c r="B35" s="77"/>
      <c r="C35" s="78"/>
      <c r="D35" s="79"/>
      <c r="E35" s="92" t="s">
        <v>23</v>
      </c>
      <c r="F35" s="93"/>
      <c r="G35" s="93"/>
      <c r="H35" s="87">
        <v>218035.9</v>
      </c>
      <c r="I35" s="87"/>
      <c r="J35" s="87">
        <f t="shared" ref="J35:J40" si="6">H35</f>
        <v>218035.9</v>
      </c>
      <c r="K35" s="87"/>
      <c r="L35" s="6">
        <f t="shared" ref="L35:L39" si="7">J35/H35*100</f>
        <v>100</v>
      </c>
      <c r="M35" s="2"/>
    </row>
    <row r="36" spans="2:13">
      <c r="B36" s="77"/>
      <c r="C36" s="78"/>
      <c r="D36" s="79"/>
      <c r="E36" s="92" t="s">
        <v>21</v>
      </c>
      <c r="F36" s="93"/>
      <c r="G36" s="93"/>
      <c r="H36" s="87">
        <v>7000</v>
      </c>
      <c r="I36" s="87"/>
      <c r="J36" s="87">
        <f t="shared" si="6"/>
        <v>7000</v>
      </c>
      <c r="K36" s="87"/>
      <c r="L36" s="6">
        <f t="shared" si="7"/>
        <v>100</v>
      </c>
      <c r="M36" s="2"/>
    </row>
    <row r="37" spans="2:13">
      <c r="B37" s="77"/>
      <c r="C37" s="78"/>
      <c r="D37" s="79"/>
      <c r="E37" s="92" t="s">
        <v>22</v>
      </c>
      <c r="F37" s="93"/>
      <c r="G37" s="93"/>
      <c r="H37" s="97">
        <v>5762.28</v>
      </c>
      <c r="I37" s="97"/>
      <c r="J37" s="87">
        <f t="shared" si="6"/>
        <v>5762.28</v>
      </c>
      <c r="K37" s="87"/>
      <c r="L37" s="6">
        <f t="shared" si="7"/>
        <v>100</v>
      </c>
      <c r="M37" s="2"/>
    </row>
    <row r="38" spans="2:13">
      <c r="B38" s="77"/>
      <c r="C38" s="78"/>
      <c r="D38" s="79"/>
      <c r="E38" s="30" t="s">
        <v>31</v>
      </c>
      <c r="F38" s="31"/>
      <c r="G38" s="31"/>
      <c r="H38" s="97">
        <v>55799.27</v>
      </c>
      <c r="I38" s="97"/>
      <c r="J38" s="87">
        <f t="shared" si="6"/>
        <v>55799.27</v>
      </c>
      <c r="K38" s="87"/>
      <c r="L38" s="6">
        <f t="shared" si="7"/>
        <v>100</v>
      </c>
      <c r="M38" s="2"/>
    </row>
    <row r="39" spans="2:13">
      <c r="B39" s="77"/>
      <c r="C39" s="78"/>
      <c r="D39" s="79"/>
      <c r="E39" s="91" t="s">
        <v>35</v>
      </c>
      <c r="F39" s="91"/>
      <c r="G39" s="91"/>
      <c r="H39" s="40">
        <v>15329.36</v>
      </c>
      <c r="I39" s="40"/>
      <c r="J39" s="87">
        <f t="shared" si="6"/>
        <v>15329.36</v>
      </c>
      <c r="K39" s="87"/>
      <c r="L39" s="6">
        <f t="shared" si="7"/>
        <v>100</v>
      </c>
      <c r="M39" s="2"/>
    </row>
    <row r="40" spans="2:13" ht="33" customHeight="1">
      <c r="B40" s="44"/>
      <c r="C40" s="45"/>
      <c r="D40" s="46"/>
      <c r="E40" s="90" t="s">
        <v>4</v>
      </c>
      <c r="F40" s="90"/>
      <c r="G40" s="18"/>
      <c r="H40" s="101">
        <f>SUM(H34:H39)</f>
        <v>1023900</v>
      </c>
      <c r="I40" s="101"/>
      <c r="J40" s="87">
        <f t="shared" si="6"/>
        <v>1023900</v>
      </c>
      <c r="K40" s="87"/>
      <c r="L40" s="7">
        <f t="shared" ref="L40" si="8">J40/H40*100</f>
        <v>100</v>
      </c>
      <c r="M40" s="2"/>
    </row>
    <row r="41" spans="2:13" ht="23.45" customHeight="1"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</row>
    <row r="42" spans="2:13" ht="26.25" customHeight="1">
      <c r="B42" s="50" t="s">
        <v>5</v>
      </c>
      <c r="C42" s="51"/>
      <c r="D42" s="52"/>
      <c r="E42" s="68" t="s">
        <v>0</v>
      </c>
      <c r="F42" s="69"/>
      <c r="G42" s="70"/>
      <c r="H42" s="68" t="s">
        <v>1</v>
      </c>
      <c r="I42" s="70"/>
      <c r="J42" s="68" t="s">
        <v>2</v>
      </c>
      <c r="K42" s="70"/>
      <c r="L42" s="17" t="s">
        <v>3</v>
      </c>
      <c r="M42" s="2"/>
    </row>
    <row r="43" spans="2:13">
      <c r="B43" s="103" t="s">
        <v>41</v>
      </c>
      <c r="C43" s="103"/>
      <c r="D43" s="103"/>
      <c r="E43" s="91" t="s">
        <v>62</v>
      </c>
      <c r="F43" s="91"/>
      <c r="G43" s="91"/>
      <c r="H43" s="40">
        <v>706075.18</v>
      </c>
      <c r="I43" s="40"/>
      <c r="J43" s="40">
        <f>H43</f>
        <v>706075.18</v>
      </c>
      <c r="K43" s="40"/>
      <c r="L43" s="6">
        <f t="shared" ref="L43:L48" si="9">J43/H43*100</f>
        <v>100</v>
      </c>
      <c r="M43" s="1"/>
    </row>
    <row r="44" spans="2:13">
      <c r="B44" s="103"/>
      <c r="C44" s="103"/>
      <c r="D44" s="103"/>
      <c r="E44" s="91" t="s">
        <v>63</v>
      </c>
      <c r="F44" s="91"/>
      <c r="G44" s="91"/>
      <c r="H44" s="38">
        <v>15902.56</v>
      </c>
      <c r="I44" s="39"/>
      <c r="J44" s="40">
        <f t="shared" ref="J44:J48" si="10">H44</f>
        <v>15902.56</v>
      </c>
      <c r="K44" s="40"/>
      <c r="L44" s="6">
        <f t="shared" si="9"/>
        <v>100</v>
      </c>
      <c r="M44" s="1"/>
    </row>
    <row r="45" spans="2:13">
      <c r="B45" s="103"/>
      <c r="C45" s="103"/>
      <c r="D45" s="103"/>
      <c r="E45" s="92" t="s">
        <v>64</v>
      </c>
      <c r="F45" s="93"/>
      <c r="G45" s="94"/>
      <c r="H45" s="40">
        <v>218037.28</v>
      </c>
      <c r="I45" s="40"/>
      <c r="J45" s="40">
        <f t="shared" si="10"/>
        <v>218037.28</v>
      </c>
      <c r="K45" s="40"/>
      <c r="L45" s="6">
        <f t="shared" si="9"/>
        <v>100</v>
      </c>
    </row>
    <row r="46" spans="2:13">
      <c r="B46" s="103"/>
      <c r="C46" s="103"/>
      <c r="D46" s="103"/>
      <c r="E46" s="92" t="s">
        <v>61</v>
      </c>
      <c r="F46" s="93"/>
      <c r="G46" s="94"/>
      <c r="H46" s="40">
        <v>14112</v>
      </c>
      <c r="I46" s="40"/>
      <c r="J46" s="40">
        <f t="shared" si="10"/>
        <v>14112</v>
      </c>
      <c r="K46" s="40"/>
      <c r="L46" s="6">
        <f t="shared" si="9"/>
        <v>100</v>
      </c>
    </row>
    <row r="47" spans="2:13">
      <c r="B47" s="103"/>
      <c r="C47" s="103"/>
      <c r="D47" s="103"/>
      <c r="E47" s="21" t="s">
        <v>65</v>
      </c>
      <c r="F47" s="31"/>
      <c r="G47" s="33"/>
      <c r="H47" s="38">
        <v>34947</v>
      </c>
      <c r="I47" s="39"/>
      <c r="J47" s="40">
        <f t="shared" si="10"/>
        <v>34947</v>
      </c>
      <c r="K47" s="40"/>
      <c r="L47" s="6">
        <f t="shared" si="9"/>
        <v>100</v>
      </c>
    </row>
    <row r="48" spans="2:13">
      <c r="B48" s="103"/>
      <c r="C48" s="103"/>
      <c r="D48" s="103"/>
      <c r="E48" s="21" t="s">
        <v>66</v>
      </c>
      <c r="F48" s="21"/>
      <c r="G48" s="33"/>
      <c r="H48" s="40">
        <v>28525.98</v>
      </c>
      <c r="I48" s="40"/>
      <c r="J48" s="40">
        <f t="shared" si="10"/>
        <v>28525.98</v>
      </c>
      <c r="K48" s="40"/>
      <c r="L48" s="6">
        <f t="shared" si="9"/>
        <v>100</v>
      </c>
    </row>
    <row r="49" spans="2:16" ht="25.15" customHeight="1">
      <c r="B49" s="103"/>
      <c r="C49" s="103"/>
      <c r="D49" s="103"/>
      <c r="E49" s="90" t="s">
        <v>4</v>
      </c>
      <c r="F49" s="90"/>
      <c r="G49" s="16"/>
      <c r="H49" s="63">
        <f>SUM(H43:H48)</f>
        <v>1017600.0000000001</v>
      </c>
      <c r="I49" s="64"/>
      <c r="J49" s="63">
        <f>SUM(J43:J48)</f>
        <v>1017600.0000000001</v>
      </c>
      <c r="K49" s="64"/>
      <c r="L49" s="28">
        <f t="shared" ref="L49" si="11">J49/H49*100</f>
        <v>100</v>
      </c>
    </row>
    <row r="50" spans="2:16" ht="22.15" customHeight="1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</row>
    <row r="51" spans="2:16">
      <c r="B51" s="50" t="s">
        <v>5</v>
      </c>
      <c r="C51" s="51"/>
      <c r="D51" s="52"/>
      <c r="E51" s="68" t="s">
        <v>0</v>
      </c>
      <c r="F51" s="69"/>
      <c r="G51" s="70"/>
      <c r="H51" s="68" t="s">
        <v>1</v>
      </c>
      <c r="I51" s="70"/>
      <c r="J51" s="68" t="s">
        <v>2</v>
      </c>
      <c r="K51" s="70"/>
      <c r="L51" s="68" t="s">
        <v>3</v>
      </c>
      <c r="M51" s="2"/>
    </row>
    <row r="52" spans="2:16">
      <c r="B52" s="56"/>
      <c r="C52" s="57"/>
      <c r="D52" s="58"/>
      <c r="E52" s="74"/>
      <c r="F52" s="104"/>
      <c r="G52" s="75"/>
      <c r="H52" s="74"/>
      <c r="I52" s="73"/>
      <c r="J52" s="74"/>
      <c r="K52" s="75"/>
      <c r="L52" s="74"/>
      <c r="M52" s="2"/>
    </row>
    <row r="53" spans="2:16">
      <c r="B53" s="41" t="s">
        <v>74</v>
      </c>
      <c r="C53" s="42"/>
      <c r="D53" s="43"/>
      <c r="E53" s="91" t="s">
        <v>78</v>
      </c>
      <c r="F53" s="91"/>
      <c r="G53" s="91"/>
      <c r="H53" s="87">
        <v>1925949.36</v>
      </c>
      <c r="I53" s="87"/>
      <c r="J53" s="87">
        <v>1925948.1</v>
      </c>
      <c r="K53" s="87"/>
      <c r="L53" s="6">
        <f>J53/H53*100</f>
        <v>99.999934577719117</v>
      </c>
      <c r="M53" s="2"/>
      <c r="N53" s="117"/>
      <c r="O53" s="117"/>
      <c r="P53" s="117"/>
    </row>
    <row r="54" spans="2:16">
      <c r="B54" s="77"/>
      <c r="C54" s="78"/>
      <c r="D54" s="79"/>
      <c r="E54" s="91" t="s">
        <v>79</v>
      </c>
      <c r="F54" s="91"/>
      <c r="G54" s="91"/>
      <c r="H54" s="40">
        <v>57250.64</v>
      </c>
      <c r="I54" s="40"/>
      <c r="J54" s="87">
        <v>57250.64</v>
      </c>
      <c r="K54" s="87"/>
      <c r="L54" s="6">
        <f t="shared" ref="L54" si="12">J54/H54*100</f>
        <v>100</v>
      </c>
      <c r="M54" s="2"/>
      <c r="N54" s="117"/>
      <c r="O54" s="117"/>
      <c r="P54" s="117"/>
    </row>
    <row r="55" spans="2:16" ht="23.25" customHeight="1">
      <c r="B55" s="44"/>
      <c r="C55" s="45"/>
      <c r="D55" s="46"/>
      <c r="E55" s="99" t="s">
        <v>4</v>
      </c>
      <c r="F55" s="100"/>
      <c r="G55" s="16"/>
      <c r="H55" s="63">
        <f>SUM(H53:H54)</f>
        <v>1983200</v>
      </c>
      <c r="I55" s="98"/>
      <c r="J55" s="95">
        <f>SUM(J53:J54)</f>
        <v>1983198.74</v>
      </c>
      <c r="K55" s="96"/>
      <c r="L55" s="7">
        <f>J55/H55*100</f>
        <v>99.999936466317067</v>
      </c>
      <c r="M55" s="2"/>
      <c r="N55" s="117"/>
      <c r="O55" s="117"/>
      <c r="P55" s="117"/>
    </row>
    <row r="56" spans="2:16" ht="29.25" customHeight="1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N56" s="117"/>
      <c r="O56" s="117"/>
      <c r="P56" s="117"/>
    </row>
    <row r="57" spans="2:16">
      <c r="B57" s="50" t="s">
        <v>5</v>
      </c>
      <c r="C57" s="51"/>
      <c r="D57" s="52"/>
      <c r="E57" s="68" t="s">
        <v>0</v>
      </c>
      <c r="F57" s="69"/>
      <c r="G57" s="70"/>
      <c r="H57" s="68" t="s">
        <v>1</v>
      </c>
      <c r="I57" s="70"/>
      <c r="J57" s="68" t="s">
        <v>2</v>
      </c>
      <c r="K57" s="70"/>
      <c r="L57" s="68" t="s">
        <v>3</v>
      </c>
      <c r="M57" s="2"/>
    </row>
    <row r="58" spans="2:16">
      <c r="B58" s="56"/>
      <c r="C58" s="57"/>
      <c r="D58" s="58"/>
      <c r="E58" s="71"/>
      <c r="F58" s="72"/>
      <c r="G58" s="73"/>
      <c r="H58" s="74"/>
      <c r="I58" s="73"/>
      <c r="J58" s="74"/>
      <c r="K58" s="75"/>
      <c r="L58" s="74"/>
      <c r="M58" s="2"/>
    </row>
    <row r="59" spans="2:16">
      <c r="B59" s="41" t="s">
        <v>32</v>
      </c>
      <c r="C59" s="42"/>
      <c r="D59" s="43"/>
      <c r="E59" s="91" t="s">
        <v>47</v>
      </c>
      <c r="F59" s="91"/>
      <c r="G59" s="91"/>
      <c r="H59" s="40">
        <v>714233.82</v>
      </c>
      <c r="I59" s="40"/>
      <c r="J59" s="40">
        <f>H59</f>
        <v>714233.82</v>
      </c>
      <c r="K59" s="40"/>
      <c r="L59" s="6">
        <f>J59/H59*100</f>
        <v>100</v>
      </c>
      <c r="M59" s="3"/>
    </row>
    <row r="60" spans="2:16">
      <c r="B60" s="77"/>
      <c r="C60" s="78"/>
      <c r="D60" s="79"/>
      <c r="E60" s="91" t="s">
        <v>67</v>
      </c>
      <c r="F60" s="91"/>
      <c r="G60" s="91"/>
      <c r="H60" s="40">
        <v>4266.18</v>
      </c>
      <c r="I60" s="40"/>
      <c r="J60" s="40">
        <f t="shared" ref="J60:J67" si="13">H60</f>
        <v>4266.18</v>
      </c>
      <c r="K60" s="40"/>
      <c r="L60" s="6">
        <f t="shared" ref="L60:L67" si="14">J60/H60*100</f>
        <v>100</v>
      </c>
      <c r="M60" s="2"/>
    </row>
    <row r="61" spans="2:16">
      <c r="B61" s="77"/>
      <c r="C61" s="78"/>
      <c r="D61" s="79"/>
      <c r="E61" s="91" t="s">
        <v>48</v>
      </c>
      <c r="F61" s="91"/>
      <c r="G61" s="91"/>
      <c r="H61" s="40">
        <v>217000</v>
      </c>
      <c r="I61" s="40"/>
      <c r="J61" s="40">
        <f t="shared" si="13"/>
        <v>217000</v>
      </c>
      <c r="K61" s="40"/>
      <c r="L61" s="6">
        <f t="shared" si="14"/>
        <v>100</v>
      </c>
      <c r="M61" s="2"/>
    </row>
    <row r="62" spans="2:16">
      <c r="B62" s="77"/>
      <c r="C62" s="78"/>
      <c r="D62" s="79"/>
      <c r="E62" s="91" t="s">
        <v>49</v>
      </c>
      <c r="F62" s="91"/>
      <c r="G62" s="91"/>
      <c r="H62" s="40">
        <v>9380.33</v>
      </c>
      <c r="I62" s="40"/>
      <c r="J62" s="40">
        <f t="shared" si="13"/>
        <v>9380.33</v>
      </c>
      <c r="K62" s="40"/>
      <c r="L62" s="6">
        <f t="shared" si="14"/>
        <v>100</v>
      </c>
      <c r="M62" s="2"/>
    </row>
    <row r="63" spans="2:16">
      <c r="B63" s="77"/>
      <c r="C63" s="78"/>
      <c r="D63" s="79"/>
      <c r="E63" s="91" t="s">
        <v>9</v>
      </c>
      <c r="F63" s="91"/>
      <c r="G63" s="91"/>
      <c r="H63" s="38">
        <v>207013.7</v>
      </c>
      <c r="I63" s="39"/>
      <c r="J63" s="40">
        <f t="shared" si="13"/>
        <v>207013.7</v>
      </c>
      <c r="K63" s="40"/>
      <c r="L63" s="6">
        <f t="shared" si="14"/>
        <v>100</v>
      </c>
      <c r="M63" s="2"/>
    </row>
    <row r="64" spans="2:16">
      <c r="B64" s="77"/>
      <c r="C64" s="78"/>
      <c r="D64" s="79"/>
      <c r="E64" s="91" t="s">
        <v>50</v>
      </c>
      <c r="F64" s="91"/>
      <c r="G64" s="91"/>
      <c r="H64" s="38">
        <v>16267.2</v>
      </c>
      <c r="I64" s="39"/>
      <c r="J64" s="40">
        <f t="shared" si="13"/>
        <v>16267.2</v>
      </c>
      <c r="K64" s="40"/>
      <c r="L64" s="6">
        <f t="shared" si="14"/>
        <v>100</v>
      </c>
      <c r="M64" s="2"/>
    </row>
    <row r="65" spans="2:13">
      <c r="B65" s="77"/>
      <c r="C65" s="78"/>
      <c r="D65" s="79"/>
      <c r="E65" s="91" t="s">
        <v>51</v>
      </c>
      <c r="F65" s="91"/>
      <c r="G65" s="91"/>
      <c r="H65" s="38">
        <v>35719.67</v>
      </c>
      <c r="I65" s="39"/>
      <c r="J65" s="40">
        <f t="shared" si="13"/>
        <v>35719.67</v>
      </c>
      <c r="K65" s="40"/>
      <c r="L65" s="6">
        <f t="shared" si="14"/>
        <v>100</v>
      </c>
      <c r="M65" s="2"/>
    </row>
    <row r="66" spans="2:13">
      <c r="B66" s="77"/>
      <c r="C66" s="78"/>
      <c r="D66" s="79"/>
      <c r="E66" s="91" t="s">
        <v>73</v>
      </c>
      <c r="F66" s="91"/>
      <c r="G66" s="91"/>
      <c r="H66" s="38">
        <v>1700</v>
      </c>
      <c r="I66" s="39"/>
      <c r="J66" s="38">
        <f t="shared" ref="J66" si="15">H66</f>
        <v>1700</v>
      </c>
      <c r="K66" s="39"/>
      <c r="L66" s="6">
        <f t="shared" si="14"/>
        <v>100</v>
      </c>
      <c r="M66" s="2"/>
    </row>
    <row r="67" spans="2:13">
      <c r="B67" s="77"/>
      <c r="C67" s="78"/>
      <c r="D67" s="79"/>
      <c r="E67" s="91" t="s">
        <v>10</v>
      </c>
      <c r="F67" s="91"/>
      <c r="G67" s="91"/>
      <c r="H67" s="38">
        <v>7746719.0999999996</v>
      </c>
      <c r="I67" s="39"/>
      <c r="J67" s="40">
        <f t="shared" si="13"/>
        <v>7746719.0999999996</v>
      </c>
      <c r="K67" s="40"/>
      <c r="L67" s="6">
        <f t="shared" si="14"/>
        <v>100</v>
      </c>
      <c r="M67" s="2"/>
    </row>
    <row r="68" spans="2:13" ht="25.15" customHeight="1">
      <c r="B68" s="44"/>
      <c r="C68" s="45"/>
      <c r="D68" s="46"/>
      <c r="E68" s="56" t="s">
        <v>4</v>
      </c>
      <c r="F68" s="57"/>
      <c r="G68" s="16"/>
      <c r="H68" s="101">
        <f>SUM(H59:H67)</f>
        <v>8952300</v>
      </c>
      <c r="I68" s="101"/>
      <c r="J68" s="105">
        <f>SUM(J59:J67)</f>
        <v>8952300</v>
      </c>
      <c r="K68" s="105"/>
      <c r="L68" s="7">
        <f t="shared" ref="L68" si="16">J68/H68*100</f>
        <v>100</v>
      </c>
      <c r="M68" s="2"/>
    </row>
    <row r="69" spans="2:13" ht="29.25" customHeight="1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</row>
    <row r="70" spans="2:13">
      <c r="B70" s="50" t="s">
        <v>5</v>
      </c>
      <c r="C70" s="51"/>
      <c r="D70" s="52"/>
      <c r="E70" s="68" t="s">
        <v>0</v>
      </c>
      <c r="F70" s="69"/>
      <c r="G70" s="70"/>
      <c r="H70" s="68" t="s">
        <v>1</v>
      </c>
      <c r="I70" s="70"/>
      <c r="J70" s="68" t="s">
        <v>2</v>
      </c>
      <c r="K70" s="70"/>
      <c r="L70" s="68" t="s">
        <v>3</v>
      </c>
      <c r="M70" s="2"/>
    </row>
    <row r="71" spans="2:13">
      <c r="B71" s="56"/>
      <c r="C71" s="57"/>
      <c r="D71" s="58"/>
      <c r="E71" s="71"/>
      <c r="F71" s="72"/>
      <c r="G71" s="73"/>
      <c r="H71" s="74"/>
      <c r="I71" s="73"/>
      <c r="J71" s="74"/>
      <c r="K71" s="75"/>
      <c r="L71" s="74"/>
      <c r="M71" s="2"/>
    </row>
    <row r="72" spans="2:13">
      <c r="B72" s="41" t="s">
        <v>33</v>
      </c>
      <c r="C72" s="42"/>
      <c r="D72" s="43"/>
      <c r="E72" s="80" t="s">
        <v>75</v>
      </c>
      <c r="F72" s="80"/>
      <c r="G72" s="80"/>
      <c r="H72" s="81">
        <v>7846900</v>
      </c>
      <c r="I72" s="82"/>
      <c r="J72" s="87">
        <v>7631943.7400000002</v>
      </c>
      <c r="K72" s="87"/>
      <c r="L72" s="115">
        <f>J72/H72*100</f>
        <v>97.260621901642679</v>
      </c>
      <c r="M72" s="2"/>
    </row>
    <row r="73" spans="2:13">
      <c r="B73" s="77"/>
      <c r="C73" s="78"/>
      <c r="D73" s="79"/>
      <c r="E73" s="80"/>
      <c r="F73" s="80"/>
      <c r="G73" s="80"/>
      <c r="H73" s="83"/>
      <c r="I73" s="84"/>
      <c r="J73" s="87"/>
      <c r="K73" s="87"/>
      <c r="L73" s="116"/>
      <c r="M73" s="2"/>
    </row>
    <row r="74" spans="2:13">
      <c r="B74" s="77"/>
      <c r="C74" s="78"/>
      <c r="D74" s="79"/>
      <c r="E74" s="80"/>
      <c r="F74" s="80"/>
      <c r="G74" s="80"/>
      <c r="H74" s="83"/>
      <c r="I74" s="84"/>
      <c r="J74" s="87"/>
      <c r="K74" s="87"/>
      <c r="L74" s="116"/>
      <c r="M74" s="2"/>
    </row>
    <row r="75" spans="2:13" ht="45.75" customHeight="1">
      <c r="B75" s="44"/>
      <c r="C75" s="45"/>
      <c r="D75" s="46"/>
      <c r="E75" s="56" t="s">
        <v>4</v>
      </c>
      <c r="F75" s="57"/>
      <c r="G75" s="16"/>
      <c r="H75" s="101">
        <f>SUM(H72:H74)</f>
        <v>7846900</v>
      </c>
      <c r="I75" s="101"/>
      <c r="J75" s="95">
        <f>SUM(J72:J74)</f>
        <v>7631943.7400000002</v>
      </c>
      <c r="K75" s="96"/>
      <c r="L75" s="7">
        <f>J75/H75*100</f>
        <v>97.260621901642679</v>
      </c>
      <c r="M75" s="3"/>
    </row>
    <row r="76" spans="2:13" ht="29.25" customHeight="1"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</row>
    <row r="77" spans="2:13">
      <c r="B77" s="50" t="s">
        <v>5</v>
      </c>
      <c r="C77" s="51"/>
      <c r="D77" s="52"/>
      <c r="E77" s="68" t="s">
        <v>0</v>
      </c>
      <c r="F77" s="69"/>
      <c r="G77" s="70"/>
      <c r="H77" s="68" t="s">
        <v>1</v>
      </c>
      <c r="I77" s="70"/>
      <c r="J77" s="68" t="s">
        <v>2</v>
      </c>
      <c r="K77" s="70"/>
      <c r="L77" s="76" t="s">
        <v>3</v>
      </c>
      <c r="M77" s="2"/>
    </row>
    <row r="78" spans="2:13">
      <c r="B78" s="56"/>
      <c r="C78" s="57"/>
      <c r="D78" s="58"/>
      <c r="E78" s="71"/>
      <c r="F78" s="72"/>
      <c r="G78" s="73"/>
      <c r="H78" s="74"/>
      <c r="I78" s="73"/>
      <c r="J78" s="74"/>
      <c r="K78" s="75"/>
      <c r="L78" s="76"/>
      <c r="M78" s="2"/>
    </row>
    <row r="79" spans="2:13">
      <c r="B79" s="41" t="s">
        <v>42</v>
      </c>
      <c r="C79" s="42"/>
      <c r="D79" s="43"/>
      <c r="E79" s="91" t="s">
        <v>24</v>
      </c>
      <c r="F79" s="91"/>
      <c r="G79" s="91"/>
      <c r="H79" s="113">
        <v>334376248.97000003</v>
      </c>
      <c r="I79" s="114"/>
      <c r="J79" s="40">
        <f>H79</f>
        <v>334376248.97000003</v>
      </c>
      <c r="K79" s="40"/>
      <c r="L79" s="10">
        <f>J79/H79*100</f>
        <v>100</v>
      </c>
      <c r="M79" s="2"/>
    </row>
    <row r="80" spans="2:13">
      <c r="B80" s="77"/>
      <c r="C80" s="78"/>
      <c r="D80" s="79"/>
      <c r="E80" s="91" t="s">
        <v>54</v>
      </c>
      <c r="F80" s="91"/>
      <c r="G80" s="91"/>
      <c r="H80" s="38">
        <v>1338967.08</v>
      </c>
      <c r="I80" s="39"/>
      <c r="J80" s="40">
        <f t="shared" ref="J80:J85" si="17">H80</f>
        <v>1338967.08</v>
      </c>
      <c r="K80" s="40"/>
      <c r="L80" s="6">
        <f t="shared" ref="L80:L81" si="18">J80/H80*100</f>
        <v>100</v>
      </c>
      <c r="M80" s="2"/>
    </row>
    <row r="81" spans="1:13">
      <c r="B81" s="77"/>
      <c r="C81" s="78"/>
      <c r="D81" s="79"/>
      <c r="E81" s="91" t="s">
        <v>25</v>
      </c>
      <c r="F81" s="91"/>
      <c r="G81" s="91"/>
      <c r="H81" s="113">
        <v>105759683.95</v>
      </c>
      <c r="I81" s="114"/>
      <c r="J81" s="40">
        <f t="shared" si="17"/>
        <v>105759683.95</v>
      </c>
      <c r="K81" s="40"/>
      <c r="L81" s="6">
        <f t="shared" si="18"/>
        <v>100</v>
      </c>
      <c r="M81" s="2"/>
    </row>
    <row r="82" spans="1:13">
      <c r="B82" s="77"/>
      <c r="C82" s="78"/>
      <c r="D82" s="79"/>
      <c r="E82" s="91" t="s">
        <v>26</v>
      </c>
      <c r="F82" s="91"/>
      <c r="G82" s="91"/>
      <c r="H82" s="113">
        <v>272686.94</v>
      </c>
      <c r="I82" s="114"/>
      <c r="J82" s="40">
        <f t="shared" si="17"/>
        <v>272686.94</v>
      </c>
      <c r="K82" s="40"/>
      <c r="L82" s="6">
        <f t="shared" ref="L82:L85" si="19">J82/H82*100</f>
        <v>100</v>
      </c>
      <c r="M82" s="2"/>
    </row>
    <row r="83" spans="1:13">
      <c r="B83" s="77"/>
      <c r="C83" s="78"/>
      <c r="D83" s="79"/>
      <c r="E83" s="21" t="s">
        <v>27</v>
      </c>
      <c r="F83" s="21"/>
      <c r="G83" s="21"/>
      <c r="H83" s="113">
        <v>4323746.4800000004</v>
      </c>
      <c r="I83" s="114"/>
      <c r="J83" s="40">
        <f t="shared" si="17"/>
        <v>4323746.4800000004</v>
      </c>
      <c r="K83" s="40"/>
      <c r="L83" s="6">
        <f t="shared" si="19"/>
        <v>100</v>
      </c>
      <c r="M83" s="2"/>
    </row>
    <row r="84" spans="1:13">
      <c r="B84" s="77"/>
      <c r="C84" s="78"/>
      <c r="D84" s="79"/>
      <c r="E84" s="21" t="s">
        <v>55</v>
      </c>
      <c r="F84" s="21"/>
      <c r="G84" s="21"/>
      <c r="H84" s="113">
        <v>423221.53</v>
      </c>
      <c r="I84" s="114"/>
      <c r="J84" s="40">
        <f t="shared" si="17"/>
        <v>423221.53</v>
      </c>
      <c r="K84" s="40"/>
      <c r="L84" s="6">
        <f t="shared" si="19"/>
        <v>100</v>
      </c>
      <c r="M84" s="2"/>
    </row>
    <row r="85" spans="1:13">
      <c r="B85" s="77"/>
      <c r="C85" s="78"/>
      <c r="D85" s="79"/>
      <c r="E85" s="21" t="s">
        <v>56</v>
      </c>
      <c r="F85" s="11"/>
      <c r="G85" s="12"/>
      <c r="H85" s="38">
        <v>62345.05</v>
      </c>
      <c r="I85" s="39"/>
      <c r="J85" s="40">
        <f t="shared" si="17"/>
        <v>62345.05</v>
      </c>
      <c r="K85" s="40"/>
      <c r="L85" s="6">
        <f t="shared" si="19"/>
        <v>100</v>
      </c>
      <c r="M85" s="2"/>
    </row>
    <row r="86" spans="1:13" ht="70.900000000000006" customHeight="1">
      <c r="B86" s="44"/>
      <c r="C86" s="45"/>
      <c r="D86" s="46"/>
      <c r="E86" s="56" t="s">
        <v>4</v>
      </c>
      <c r="F86" s="57"/>
      <c r="G86" s="16"/>
      <c r="H86" s="101">
        <f>SUM(H79:H85)</f>
        <v>446556900</v>
      </c>
      <c r="I86" s="101"/>
      <c r="J86" s="101">
        <f>SUM(J79:J85)</f>
        <v>446556900</v>
      </c>
      <c r="K86" s="101"/>
      <c r="L86" s="7">
        <f t="shared" ref="L86" si="20">J86/H86*100</f>
        <v>100</v>
      </c>
      <c r="M86" s="2"/>
    </row>
    <row r="87" spans="1:13" ht="27.75" customHeight="1"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</row>
    <row r="88" spans="1:13">
      <c r="B88" s="50" t="s">
        <v>5</v>
      </c>
      <c r="C88" s="51"/>
      <c r="D88" s="52"/>
      <c r="E88" s="68" t="s">
        <v>0</v>
      </c>
      <c r="F88" s="69"/>
      <c r="G88" s="70"/>
      <c r="H88" s="68" t="s">
        <v>1</v>
      </c>
      <c r="I88" s="70"/>
      <c r="J88" s="68" t="s">
        <v>2</v>
      </c>
      <c r="K88" s="70"/>
      <c r="L88" s="68" t="s">
        <v>3</v>
      </c>
      <c r="M88" s="2"/>
    </row>
    <row r="89" spans="1:13">
      <c r="B89" s="56"/>
      <c r="C89" s="57"/>
      <c r="D89" s="58"/>
      <c r="E89" s="71"/>
      <c r="F89" s="72"/>
      <c r="G89" s="73"/>
      <c r="H89" s="74"/>
      <c r="I89" s="73"/>
      <c r="J89" s="74"/>
      <c r="K89" s="75"/>
      <c r="L89" s="74"/>
      <c r="M89" s="2"/>
    </row>
    <row r="90" spans="1:13" ht="70.900000000000006" customHeight="1">
      <c r="B90" s="41" t="s">
        <v>44</v>
      </c>
      <c r="C90" s="42"/>
      <c r="D90" s="43"/>
      <c r="E90" s="47" t="s">
        <v>60</v>
      </c>
      <c r="F90" s="48"/>
      <c r="G90" s="49"/>
      <c r="H90" s="133">
        <v>700</v>
      </c>
      <c r="I90" s="134"/>
      <c r="J90" s="133">
        <v>700</v>
      </c>
      <c r="K90" s="134"/>
      <c r="L90" s="34">
        <v>100</v>
      </c>
      <c r="M90" s="2"/>
    </row>
    <row r="91" spans="1:13" ht="96.75" customHeight="1">
      <c r="B91" s="44"/>
      <c r="C91" s="45"/>
      <c r="D91" s="46"/>
      <c r="E91" s="56" t="s">
        <v>4</v>
      </c>
      <c r="F91" s="57"/>
      <c r="G91" s="35"/>
      <c r="H91" s="63">
        <f>H90</f>
        <v>700</v>
      </c>
      <c r="I91" s="64"/>
      <c r="J91" s="95">
        <f>SUM(J90:J90)</f>
        <v>700</v>
      </c>
      <c r="K91" s="96"/>
      <c r="L91" s="7">
        <f t="shared" ref="L91" si="21">J91/H91*100</f>
        <v>100</v>
      </c>
      <c r="M91" s="2"/>
    </row>
    <row r="92" spans="1:13" ht="28.5" customHeight="1">
      <c r="A92" s="25"/>
      <c r="B92" s="8"/>
      <c r="C92" s="8"/>
      <c r="D92" s="8"/>
      <c r="E92" s="13"/>
      <c r="F92" s="13"/>
      <c r="G92" s="23"/>
      <c r="H92" s="26"/>
      <c r="I92" s="26"/>
      <c r="J92" s="24"/>
      <c r="K92" s="24"/>
      <c r="L92" s="27"/>
      <c r="M92" s="25"/>
    </row>
    <row r="93" spans="1:13" ht="12.75" customHeight="1">
      <c r="B93" s="50" t="s">
        <v>5</v>
      </c>
      <c r="C93" s="51"/>
      <c r="D93" s="52"/>
      <c r="E93" s="68" t="s">
        <v>0</v>
      </c>
      <c r="F93" s="69"/>
      <c r="G93" s="69"/>
      <c r="H93" s="76" t="s">
        <v>1</v>
      </c>
      <c r="I93" s="76"/>
      <c r="J93" s="69" t="s">
        <v>2</v>
      </c>
      <c r="K93" s="70"/>
      <c r="L93" s="107" t="s">
        <v>3</v>
      </c>
      <c r="M93" s="2"/>
    </row>
    <row r="94" spans="1:13">
      <c r="B94" s="56"/>
      <c r="C94" s="57"/>
      <c r="D94" s="58"/>
      <c r="E94" s="74"/>
      <c r="F94" s="104"/>
      <c r="G94" s="104"/>
      <c r="H94" s="76"/>
      <c r="I94" s="76"/>
      <c r="J94" s="104"/>
      <c r="K94" s="75"/>
      <c r="L94" s="108"/>
      <c r="M94" s="2"/>
    </row>
    <row r="95" spans="1:13" ht="12.75" customHeight="1">
      <c r="B95" s="41" t="s">
        <v>43</v>
      </c>
      <c r="C95" s="42"/>
      <c r="D95" s="43"/>
      <c r="E95" s="91" t="s">
        <v>28</v>
      </c>
      <c r="F95" s="91"/>
      <c r="G95" s="106"/>
      <c r="H95" s="40">
        <v>115362350.45999999</v>
      </c>
      <c r="I95" s="40"/>
      <c r="J95" s="39">
        <f>H95</f>
        <v>115362350.45999999</v>
      </c>
      <c r="K95" s="40"/>
      <c r="L95" s="5">
        <v>100</v>
      </c>
      <c r="M95" s="2"/>
    </row>
    <row r="96" spans="1:13" ht="12.75" customHeight="1">
      <c r="B96" s="77"/>
      <c r="C96" s="78"/>
      <c r="D96" s="79"/>
      <c r="E96" s="91" t="s">
        <v>52</v>
      </c>
      <c r="F96" s="91"/>
      <c r="G96" s="106"/>
      <c r="H96" s="38">
        <v>518123.66</v>
      </c>
      <c r="I96" s="39"/>
      <c r="J96" s="39">
        <f t="shared" ref="J96:J99" si="22">H96</f>
        <v>518123.66</v>
      </c>
      <c r="K96" s="40"/>
      <c r="L96" s="5">
        <v>100</v>
      </c>
      <c r="M96" s="2"/>
    </row>
    <row r="97" spans="2:21">
      <c r="B97" s="77"/>
      <c r="C97" s="78"/>
      <c r="D97" s="79"/>
      <c r="E97" s="91" t="s">
        <v>29</v>
      </c>
      <c r="F97" s="91"/>
      <c r="G97" s="106"/>
      <c r="H97" s="40">
        <v>37238325.880000003</v>
      </c>
      <c r="I97" s="40"/>
      <c r="J97" s="39">
        <f t="shared" si="22"/>
        <v>37238325.880000003</v>
      </c>
      <c r="K97" s="40"/>
      <c r="L97" s="6">
        <f t="shared" ref="L97:L99" si="23">J97/H97*100</f>
        <v>100</v>
      </c>
      <c r="M97" s="2"/>
    </row>
    <row r="98" spans="2:21">
      <c r="B98" s="77"/>
      <c r="C98" s="78"/>
      <c r="D98" s="79"/>
      <c r="E98" s="91" t="s">
        <v>30</v>
      </c>
      <c r="F98" s="91"/>
      <c r="G98" s="106"/>
      <c r="H98" s="40">
        <v>92466.37</v>
      </c>
      <c r="I98" s="40"/>
      <c r="J98" s="39">
        <f t="shared" si="22"/>
        <v>92466.37</v>
      </c>
      <c r="K98" s="40"/>
      <c r="L98" s="6">
        <f t="shared" si="23"/>
        <v>100</v>
      </c>
      <c r="M98" s="2"/>
    </row>
    <row r="99" spans="2:21">
      <c r="B99" s="77"/>
      <c r="C99" s="78"/>
      <c r="D99" s="79"/>
      <c r="E99" s="21" t="s">
        <v>53</v>
      </c>
      <c r="F99" s="21"/>
      <c r="G99" s="22"/>
      <c r="H99" s="40">
        <v>738533.63</v>
      </c>
      <c r="I99" s="40"/>
      <c r="J99" s="39">
        <f t="shared" si="22"/>
        <v>738533.63</v>
      </c>
      <c r="K99" s="40"/>
      <c r="L99" s="6">
        <f t="shared" si="23"/>
        <v>100</v>
      </c>
      <c r="M99" s="2"/>
    </row>
    <row r="100" spans="2:21" ht="46.9" customHeight="1">
      <c r="B100" s="44"/>
      <c r="C100" s="45"/>
      <c r="D100" s="46"/>
      <c r="E100" s="109" t="s">
        <v>4</v>
      </c>
      <c r="F100" s="110"/>
      <c r="G100" s="16"/>
      <c r="H100" s="101">
        <f>SUM(H95:H99)</f>
        <v>153949800</v>
      </c>
      <c r="I100" s="101"/>
      <c r="J100" s="95">
        <f>SUM(J95:J99)</f>
        <v>153949800</v>
      </c>
      <c r="K100" s="96"/>
      <c r="L100" s="7">
        <f>J100/H100*100</f>
        <v>100</v>
      </c>
      <c r="M100" s="2"/>
    </row>
    <row r="101" spans="2:2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2:2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2:21">
      <c r="B103" s="50" t="s">
        <v>5</v>
      </c>
      <c r="C103" s="51"/>
      <c r="D103" s="52"/>
      <c r="E103" s="68" t="s">
        <v>0</v>
      </c>
      <c r="F103" s="69"/>
      <c r="G103" s="70"/>
      <c r="H103" s="68" t="s">
        <v>1</v>
      </c>
      <c r="I103" s="70"/>
      <c r="J103" s="68" t="s">
        <v>2</v>
      </c>
      <c r="K103" s="70"/>
      <c r="L103" s="76" t="s">
        <v>3</v>
      </c>
    </row>
    <row r="104" spans="2:21" ht="20.25" customHeight="1">
      <c r="B104" s="56"/>
      <c r="C104" s="57"/>
      <c r="D104" s="58"/>
      <c r="E104" s="71"/>
      <c r="F104" s="72"/>
      <c r="G104" s="73"/>
      <c r="H104" s="74"/>
      <c r="I104" s="73"/>
      <c r="J104" s="74"/>
      <c r="K104" s="75"/>
      <c r="L104" s="76"/>
    </row>
    <row r="105" spans="2:21">
      <c r="B105" s="41" t="s">
        <v>45</v>
      </c>
      <c r="C105" s="42"/>
      <c r="D105" s="43"/>
      <c r="E105" s="80" t="s">
        <v>34</v>
      </c>
      <c r="F105" s="80"/>
      <c r="G105" s="80"/>
      <c r="H105" s="81">
        <v>305900</v>
      </c>
      <c r="I105" s="82"/>
      <c r="J105" s="87">
        <v>298416.78999999998</v>
      </c>
      <c r="K105" s="87"/>
      <c r="L105" s="88">
        <f>J105/H105*100</f>
        <v>97.553707093821501</v>
      </c>
    </row>
    <row r="106" spans="2:21">
      <c r="B106" s="77"/>
      <c r="C106" s="78"/>
      <c r="D106" s="79"/>
      <c r="E106" s="80"/>
      <c r="F106" s="80"/>
      <c r="G106" s="80"/>
      <c r="H106" s="83"/>
      <c r="I106" s="84"/>
      <c r="J106" s="87"/>
      <c r="K106" s="87"/>
      <c r="L106" s="88"/>
    </row>
    <row r="107" spans="2:21">
      <c r="B107" s="77"/>
      <c r="C107" s="78"/>
      <c r="D107" s="79"/>
      <c r="E107" s="80"/>
      <c r="F107" s="80"/>
      <c r="G107" s="80"/>
      <c r="H107" s="85"/>
      <c r="I107" s="86"/>
      <c r="J107" s="87"/>
      <c r="K107" s="87"/>
      <c r="L107" s="88"/>
    </row>
    <row r="108" spans="2:21">
      <c r="B108" s="77"/>
      <c r="C108" s="78"/>
      <c r="D108" s="79"/>
      <c r="E108" s="50" t="s">
        <v>4</v>
      </c>
      <c r="F108" s="51"/>
      <c r="G108" s="52"/>
      <c r="H108" s="59">
        <f>H105</f>
        <v>305900</v>
      </c>
      <c r="I108" s="60"/>
      <c r="J108" s="59">
        <f>J105</f>
        <v>298416.78999999998</v>
      </c>
      <c r="K108" s="60"/>
      <c r="L108" s="65">
        <f>J108/H108*100</f>
        <v>97.553707093821501</v>
      </c>
    </row>
    <row r="109" spans="2:21">
      <c r="B109" s="77"/>
      <c r="C109" s="78"/>
      <c r="D109" s="79"/>
      <c r="E109" s="53"/>
      <c r="F109" s="54"/>
      <c r="G109" s="55"/>
      <c r="H109" s="61"/>
      <c r="I109" s="62"/>
      <c r="J109" s="61"/>
      <c r="K109" s="62"/>
      <c r="L109" s="66"/>
    </row>
    <row r="110" spans="2:21" ht="42.75" customHeight="1">
      <c r="B110" s="44"/>
      <c r="C110" s="45"/>
      <c r="D110" s="46"/>
      <c r="E110" s="56"/>
      <c r="F110" s="57"/>
      <c r="G110" s="58"/>
      <c r="H110" s="63"/>
      <c r="I110" s="64"/>
      <c r="J110" s="63"/>
      <c r="K110" s="64"/>
      <c r="L110" s="67"/>
    </row>
    <row r="111" spans="2:21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2:2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U112" t="s">
        <v>6</v>
      </c>
    </row>
    <row r="113" spans="2:12">
      <c r="B113" s="50" t="s">
        <v>5</v>
      </c>
      <c r="C113" s="51"/>
      <c r="D113" s="52"/>
      <c r="E113" s="68" t="s">
        <v>0</v>
      </c>
      <c r="F113" s="69"/>
      <c r="G113" s="70"/>
      <c r="H113" s="68" t="s">
        <v>1</v>
      </c>
      <c r="I113" s="70"/>
      <c r="J113" s="68" t="s">
        <v>2</v>
      </c>
      <c r="K113" s="70"/>
      <c r="L113" s="76" t="s">
        <v>3</v>
      </c>
    </row>
    <row r="114" spans="2:12">
      <c r="B114" s="56"/>
      <c r="C114" s="57"/>
      <c r="D114" s="58"/>
      <c r="E114" s="71"/>
      <c r="F114" s="72"/>
      <c r="G114" s="73"/>
      <c r="H114" s="74"/>
      <c r="I114" s="73"/>
      <c r="J114" s="74"/>
      <c r="K114" s="75"/>
      <c r="L114" s="76"/>
    </row>
    <row r="115" spans="2:12" ht="13.15" customHeight="1">
      <c r="B115" s="41" t="s">
        <v>46</v>
      </c>
      <c r="C115" s="42"/>
      <c r="D115" s="43"/>
      <c r="E115" s="119" t="s">
        <v>68</v>
      </c>
      <c r="F115" s="120"/>
      <c r="G115" s="121"/>
      <c r="H115" s="81">
        <v>5110</v>
      </c>
      <c r="I115" s="82"/>
      <c r="J115" s="81">
        <f>H115</f>
        <v>5110</v>
      </c>
      <c r="K115" s="82"/>
      <c r="L115" s="125">
        <f>J115/H115*100</f>
        <v>100</v>
      </c>
    </row>
    <row r="116" spans="2:12" ht="24.75" customHeight="1">
      <c r="B116" s="77"/>
      <c r="C116" s="78"/>
      <c r="D116" s="79"/>
      <c r="E116" s="122"/>
      <c r="F116" s="123"/>
      <c r="G116" s="124"/>
      <c r="H116" s="85"/>
      <c r="I116" s="86"/>
      <c r="J116" s="85"/>
      <c r="K116" s="86"/>
      <c r="L116" s="126"/>
    </row>
    <row r="117" spans="2:12" ht="21" customHeight="1">
      <c r="B117" s="77"/>
      <c r="C117" s="78"/>
      <c r="D117" s="79"/>
      <c r="E117" s="119" t="s">
        <v>57</v>
      </c>
      <c r="F117" s="36"/>
      <c r="G117" s="37"/>
      <c r="H117" s="81">
        <v>20890</v>
      </c>
      <c r="I117" s="82"/>
      <c r="J117" s="81">
        <f>H117</f>
        <v>20890</v>
      </c>
      <c r="K117" s="82"/>
      <c r="L117" s="125">
        <f>J117/H117*100</f>
        <v>100</v>
      </c>
    </row>
    <row r="118" spans="2:12" ht="22.5" customHeight="1">
      <c r="B118" s="77"/>
      <c r="C118" s="78"/>
      <c r="D118" s="79"/>
      <c r="E118" s="128"/>
      <c r="F118" s="36"/>
      <c r="G118" s="37"/>
      <c r="H118" s="83"/>
      <c r="I118" s="84"/>
      <c r="J118" s="83"/>
      <c r="K118" s="84"/>
      <c r="L118" s="129"/>
    </row>
    <row r="119" spans="2:12">
      <c r="B119" s="77"/>
      <c r="C119" s="78"/>
      <c r="D119" s="79"/>
      <c r="E119" s="50" t="s">
        <v>4</v>
      </c>
      <c r="F119" s="51"/>
      <c r="G119" s="52"/>
      <c r="H119" s="59">
        <f>H115+H117</f>
        <v>26000</v>
      </c>
      <c r="I119" s="60"/>
      <c r="J119" s="59">
        <f>J115+J117</f>
        <v>26000</v>
      </c>
      <c r="K119" s="60"/>
      <c r="L119" s="127">
        <f>J119/H119*100</f>
        <v>100</v>
      </c>
    </row>
    <row r="120" spans="2:12">
      <c r="B120" s="77"/>
      <c r="C120" s="78"/>
      <c r="D120" s="79"/>
      <c r="E120" s="53"/>
      <c r="F120" s="54"/>
      <c r="G120" s="55"/>
      <c r="H120" s="61"/>
      <c r="I120" s="62"/>
      <c r="J120" s="61"/>
      <c r="K120" s="62"/>
      <c r="L120" s="127"/>
    </row>
    <row r="121" spans="2:12" ht="8.4499999999999993" customHeight="1">
      <c r="B121" s="44"/>
      <c r="C121" s="45"/>
      <c r="D121" s="46"/>
      <c r="E121" s="56"/>
      <c r="F121" s="57"/>
      <c r="G121" s="58"/>
      <c r="H121" s="63"/>
      <c r="I121" s="64"/>
      <c r="J121" s="63"/>
      <c r="K121" s="64"/>
      <c r="L121" s="127"/>
    </row>
    <row r="122" spans="2:1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</row>
    <row r="123" spans="2:1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2:12">
      <c r="B124" s="50" t="s">
        <v>5</v>
      </c>
      <c r="C124" s="51"/>
      <c r="D124" s="52"/>
      <c r="E124" s="68" t="s">
        <v>0</v>
      </c>
      <c r="F124" s="69"/>
      <c r="G124" s="70"/>
      <c r="H124" s="68" t="s">
        <v>1</v>
      </c>
      <c r="I124" s="70"/>
      <c r="J124" s="68" t="s">
        <v>2</v>
      </c>
      <c r="K124" s="70"/>
      <c r="L124" s="76" t="s">
        <v>3</v>
      </c>
    </row>
    <row r="125" spans="2:12">
      <c r="B125" s="56"/>
      <c r="C125" s="57"/>
      <c r="D125" s="58"/>
      <c r="E125" s="71"/>
      <c r="F125" s="72"/>
      <c r="G125" s="73"/>
      <c r="H125" s="74"/>
      <c r="I125" s="73"/>
      <c r="J125" s="74"/>
      <c r="K125" s="75"/>
      <c r="L125" s="76"/>
    </row>
    <row r="126" spans="2:12">
      <c r="B126" s="41" t="s">
        <v>69</v>
      </c>
      <c r="C126" s="42"/>
      <c r="D126" s="43"/>
      <c r="E126" s="130" t="s">
        <v>76</v>
      </c>
      <c r="F126" s="14"/>
      <c r="G126" s="14"/>
      <c r="H126" s="97">
        <v>215200</v>
      </c>
      <c r="I126" s="97"/>
      <c r="J126" s="97">
        <v>151887.37</v>
      </c>
      <c r="K126" s="97"/>
      <c r="L126" s="131">
        <f>J126/H126*100</f>
        <v>70.579632899628251</v>
      </c>
    </row>
    <row r="127" spans="2:12">
      <c r="B127" s="77"/>
      <c r="C127" s="78"/>
      <c r="D127" s="79"/>
      <c r="E127" s="130"/>
      <c r="F127" s="14"/>
      <c r="G127" s="14"/>
      <c r="H127" s="97"/>
      <c r="I127" s="97"/>
      <c r="J127" s="97"/>
      <c r="K127" s="97"/>
      <c r="L127" s="132"/>
    </row>
    <row r="128" spans="2:12" ht="29.25" customHeight="1">
      <c r="B128" s="77"/>
      <c r="C128" s="78"/>
      <c r="D128" s="79"/>
      <c r="E128" s="19" t="s">
        <v>77</v>
      </c>
      <c r="F128" s="14"/>
      <c r="G128" s="14"/>
      <c r="H128" s="133">
        <v>115800</v>
      </c>
      <c r="I128" s="134"/>
      <c r="J128" s="133">
        <v>98498</v>
      </c>
      <c r="K128" s="134"/>
      <c r="L128" s="20">
        <f>J128/H128*100</f>
        <v>85.058721934369601</v>
      </c>
    </row>
    <row r="129" spans="2:12" ht="25.5" customHeight="1">
      <c r="B129" s="44"/>
      <c r="C129" s="45"/>
      <c r="D129" s="46"/>
      <c r="E129" s="90" t="s">
        <v>4</v>
      </c>
      <c r="F129" s="90"/>
      <c r="G129" s="15"/>
      <c r="H129" s="101">
        <f>H126+H128</f>
        <v>331000</v>
      </c>
      <c r="I129" s="101"/>
      <c r="J129" s="105">
        <f>J126+J128</f>
        <v>250385.37</v>
      </c>
      <c r="K129" s="105"/>
      <c r="L129" s="7">
        <f>J129/H129*100</f>
        <v>75.645126888217519</v>
      </c>
    </row>
    <row r="130" spans="2:12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</row>
  </sheetData>
  <mergeCells count="297">
    <mergeCell ref="E35:G35"/>
    <mergeCell ref="J35:K35"/>
    <mergeCell ref="E27:G27"/>
    <mergeCell ref="B124:D125"/>
    <mergeCell ref="E124:G125"/>
    <mergeCell ref="H124:I125"/>
    <mergeCell ref="J124:K125"/>
    <mergeCell ref="L124:L125"/>
    <mergeCell ref="B126:D129"/>
    <mergeCell ref="E129:F129"/>
    <mergeCell ref="H129:I129"/>
    <mergeCell ref="J129:K129"/>
    <mergeCell ref="E126:E127"/>
    <mergeCell ref="H126:I127"/>
    <mergeCell ref="J126:K127"/>
    <mergeCell ref="L126:L127"/>
    <mergeCell ref="H128:I128"/>
    <mergeCell ref="J128:K128"/>
    <mergeCell ref="H91:I91"/>
    <mergeCell ref="J91:K91"/>
    <mergeCell ref="H90:I90"/>
    <mergeCell ref="J90:K90"/>
    <mergeCell ref="E91:F91"/>
    <mergeCell ref="B113:D114"/>
    <mergeCell ref="E12:G12"/>
    <mergeCell ref="H12:I12"/>
    <mergeCell ref="J12:K12"/>
    <mergeCell ref="E15:G15"/>
    <mergeCell ref="H15:I15"/>
    <mergeCell ref="J15:K15"/>
    <mergeCell ref="E44:G44"/>
    <mergeCell ref="H44:I44"/>
    <mergeCell ref="J44:K44"/>
    <mergeCell ref="B31:L31"/>
    <mergeCell ref="J26:K26"/>
    <mergeCell ref="L32:L33"/>
    <mergeCell ref="J16:K16"/>
    <mergeCell ref="E16:G16"/>
    <mergeCell ref="H34:I34"/>
    <mergeCell ref="H35:I35"/>
    <mergeCell ref="H36:I36"/>
    <mergeCell ref="H25:I25"/>
    <mergeCell ref="H27:I27"/>
    <mergeCell ref="H23:I23"/>
    <mergeCell ref="J23:K23"/>
    <mergeCell ref="H24:I24"/>
    <mergeCell ref="J24:K24"/>
    <mergeCell ref="E25:G25"/>
    <mergeCell ref="E113:G114"/>
    <mergeCell ref="H113:I114"/>
    <mergeCell ref="J113:K114"/>
    <mergeCell ref="L113:L114"/>
    <mergeCell ref="B115:D121"/>
    <mergeCell ref="E115:G116"/>
    <mergeCell ref="H115:I116"/>
    <mergeCell ref="J115:K116"/>
    <mergeCell ref="L115:L116"/>
    <mergeCell ref="E119:G121"/>
    <mergeCell ref="H119:I121"/>
    <mergeCell ref="J119:K121"/>
    <mergeCell ref="L119:L121"/>
    <mergeCell ref="E117:E118"/>
    <mergeCell ref="H117:I118"/>
    <mergeCell ref="J117:K118"/>
    <mergeCell ref="L117:L118"/>
    <mergeCell ref="N53:P56"/>
    <mergeCell ref="B6:L7"/>
    <mergeCell ref="B22:D30"/>
    <mergeCell ref="B32:D33"/>
    <mergeCell ref="B34:D40"/>
    <mergeCell ref="H14:I14"/>
    <mergeCell ref="E18:F18"/>
    <mergeCell ref="B19:L19"/>
    <mergeCell ref="E20:G21"/>
    <mergeCell ref="H20:I21"/>
    <mergeCell ref="J20:K21"/>
    <mergeCell ref="L20:L21"/>
    <mergeCell ref="J18:K18"/>
    <mergeCell ref="B9:D10"/>
    <mergeCell ref="B11:D18"/>
    <mergeCell ref="B20:D21"/>
    <mergeCell ref="J11:K11"/>
    <mergeCell ref="J14:K14"/>
    <mergeCell ref="E14:G14"/>
    <mergeCell ref="H11:I11"/>
    <mergeCell ref="H13:I13"/>
    <mergeCell ref="E11:G11"/>
    <mergeCell ref="E17:G17"/>
    <mergeCell ref="J17:K17"/>
    <mergeCell ref="B77:D78"/>
    <mergeCell ref="E77:G78"/>
    <mergeCell ref="H77:I78"/>
    <mergeCell ref="J77:K78"/>
    <mergeCell ref="L77:L78"/>
    <mergeCell ref="B88:D89"/>
    <mergeCell ref="E88:G89"/>
    <mergeCell ref="H88:I89"/>
    <mergeCell ref="J88:K89"/>
    <mergeCell ref="H86:I86"/>
    <mergeCell ref="J86:K86"/>
    <mergeCell ref="E82:G82"/>
    <mergeCell ref="E80:G80"/>
    <mergeCell ref="H80:I80"/>
    <mergeCell ref="J80:K80"/>
    <mergeCell ref="H85:I85"/>
    <mergeCell ref="J85:K85"/>
    <mergeCell ref="E75:F75"/>
    <mergeCell ref="H75:I75"/>
    <mergeCell ref="J75:K75"/>
    <mergeCell ref="B76:L76"/>
    <mergeCell ref="B72:D75"/>
    <mergeCell ref="E72:G74"/>
    <mergeCell ref="H72:I74"/>
    <mergeCell ref="J72:K74"/>
    <mergeCell ref="L72:L74"/>
    <mergeCell ref="J2:L2"/>
    <mergeCell ref="E3:L3"/>
    <mergeCell ref="E4:L4"/>
    <mergeCell ref="H16:I16"/>
    <mergeCell ref="H17:I17"/>
    <mergeCell ref="B87:L87"/>
    <mergeCell ref="L88:L89"/>
    <mergeCell ref="H83:I83"/>
    <mergeCell ref="H84:I84"/>
    <mergeCell ref="B79:D86"/>
    <mergeCell ref="E79:G79"/>
    <mergeCell ref="H79:I79"/>
    <mergeCell ref="J79:K79"/>
    <mergeCell ref="E81:G81"/>
    <mergeCell ref="H81:I81"/>
    <mergeCell ref="J81:K81"/>
    <mergeCell ref="H82:I82"/>
    <mergeCell ref="J82:K82"/>
    <mergeCell ref="J83:K83"/>
    <mergeCell ref="J84:K84"/>
    <mergeCell ref="E86:F86"/>
    <mergeCell ref="E13:G13"/>
    <mergeCell ref="J13:K13"/>
    <mergeCell ref="H18:I18"/>
    <mergeCell ref="H53:I53"/>
    <mergeCell ref="B53:D55"/>
    <mergeCell ref="B50:L50"/>
    <mergeCell ref="H100:I100"/>
    <mergeCell ref="J100:K100"/>
    <mergeCell ref="E98:G98"/>
    <mergeCell ref="H98:I98"/>
    <mergeCell ref="J98:K98"/>
    <mergeCell ref="L93:L94"/>
    <mergeCell ref="B95:D100"/>
    <mergeCell ref="E95:G95"/>
    <mergeCell ref="H95:I95"/>
    <mergeCell ref="J95:K95"/>
    <mergeCell ref="E97:G97"/>
    <mergeCell ref="E100:F100"/>
    <mergeCell ref="H97:I97"/>
    <mergeCell ref="J97:K97"/>
    <mergeCell ref="B93:D94"/>
    <mergeCell ref="H99:I99"/>
    <mergeCell ref="J99:K99"/>
    <mergeCell ref="E93:G94"/>
    <mergeCell ref="H93:I94"/>
    <mergeCell ref="J93:K94"/>
    <mergeCell ref="E96:G96"/>
    <mergeCell ref="E57:G58"/>
    <mergeCell ref="H57:I58"/>
    <mergeCell ref="J57:K58"/>
    <mergeCell ref="E59:G59"/>
    <mergeCell ref="B59:D68"/>
    <mergeCell ref="J68:K68"/>
    <mergeCell ref="E62:G62"/>
    <mergeCell ref="J62:K62"/>
    <mergeCell ref="H62:I62"/>
    <mergeCell ref="H68:I68"/>
    <mergeCell ref="E61:G61"/>
    <mergeCell ref="J61:K61"/>
    <mergeCell ref="H61:I61"/>
    <mergeCell ref="E68:F68"/>
    <mergeCell ref="H63:I63"/>
    <mergeCell ref="J63:K63"/>
    <mergeCell ref="E65:G65"/>
    <mergeCell ref="H67:I67"/>
    <mergeCell ref="J67:K67"/>
    <mergeCell ref="E67:G67"/>
    <mergeCell ref="E64:G64"/>
    <mergeCell ref="J27:K27"/>
    <mergeCell ref="E34:G34"/>
    <mergeCell ref="E29:G29"/>
    <mergeCell ref="J29:K29"/>
    <mergeCell ref="J30:K30"/>
    <mergeCell ref="J32:K33"/>
    <mergeCell ref="H30:I30"/>
    <mergeCell ref="E32:G33"/>
    <mergeCell ref="H32:I33"/>
    <mergeCell ref="E30:F30"/>
    <mergeCell ref="H43:I43"/>
    <mergeCell ref="E39:G39"/>
    <mergeCell ref="E40:F40"/>
    <mergeCell ref="B56:L56"/>
    <mergeCell ref="L51:L52"/>
    <mergeCell ref="J54:K54"/>
    <mergeCell ref="L57:L58"/>
    <mergeCell ref="H37:I37"/>
    <mergeCell ref="B51:D52"/>
    <mergeCell ref="B57:D58"/>
    <mergeCell ref="J59:K59"/>
    <mergeCell ref="E60:G60"/>
    <mergeCell ref="J60:K60"/>
    <mergeCell ref="J25:K25"/>
    <mergeCell ref="E9:G10"/>
    <mergeCell ref="H9:I10"/>
    <mergeCell ref="J9:K10"/>
    <mergeCell ref="L9:L10"/>
    <mergeCell ref="J22:K22"/>
    <mergeCell ref="E22:G22"/>
    <mergeCell ref="H22:I22"/>
    <mergeCell ref="H65:I65"/>
    <mergeCell ref="J64:K64"/>
    <mergeCell ref="J65:K65"/>
    <mergeCell ref="E63:G63"/>
    <mergeCell ref="H48:I48"/>
    <mergeCell ref="J48:K48"/>
    <mergeCell ref="J36:K36"/>
    <mergeCell ref="E53:G53"/>
    <mergeCell ref="J49:K49"/>
    <mergeCell ref="J40:K40"/>
    <mergeCell ref="E51:G52"/>
    <mergeCell ref="E37:G37"/>
    <mergeCell ref="J37:K37"/>
    <mergeCell ref="H59:I59"/>
    <mergeCell ref="H60:I60"/>
    <mergeCell ref="H39:I39"/>
    <mergeCell ref="H42:I42"/>
    <mergeCell ref="J42:K42"/>
    <mergeCell ref="J43:K43"/>
    <mergeCell ref="J45:K45"/>
    <mergeCell ref="J46:K46"/>
    <mergeCell ref="E43:G43"/>
    <mergeCell ref="E45:G45"/>
    <mergeCell ref="E46:G46"/>
    <mergeCell ref="H26:I26"/>
    <mergeCell ref="E36:G36"/>
    <mergeCell ref="E28:G28"/>
    <mergeCell ref="J28:K28"/>
    <mergeCell ref="H28:I28"/>
    <mergeCell ref="J34:K34"/>
    <mergeCell ref="J39:K39"/>
    <mergeCell ref="H29:I29"/>
    <mergeCell ref="H38:I38"/>
    <mergeCell ref="J38:K38"/>
    <mergeCell ref="E26:G26"/>
    <mergeCell ref="H40:I40"/>
    <mergeCell ref="B41:L41"/>
    <mergeCell ref="B42:D42"/>
    <mergeCell ref="E42:G42"/>
    <mergeCell ref="B43:D49"/>
    <mergeCell ref="H51:I52"/>
    <mergeCell ref="H47:I47"/>
    <mergeCell ref="J47:K47"/>
    <mergeCell ref="H45:I45"/>
    <mergeCell ref="H46:I46"/>
    <mergeCell ref="L70:L71"/>
    <mergeCell ref="B69:L69"/>
    <mergeCell ref="B70:D71"/>
    <mergeCell ref="E70:G71"/>
    <mergeCell ref="H70:I71"/>
    <mergeCell ref="J70:K71"/>
    <mergeCell ref="E49:F49"/>
    <mergeCell ref="J55:K55"/>
    <mergeCell ref="H55:I55"/>
    <mergeCell ref="J53:K53"/>
    <mergeCell ref="E54:G54"/>
    <mergeCell ref="H54:I54"/>
    <mergeCell ref="E55:F55"/>
    <mergeCell ref="H49:I49"/>
    <mergeCell ref="J51:K52"/>
    <mergeCell ref="E66:G66"/>
    <mergeCell ref="J66:K66"/>
    <mergeCell ref="H66:I66"/>
    <mergeCell ref="H64:I64"/>
    <mergeCell ref="H96:I96"/>
    <mergeCell ref="J96:K96"/>
    <mergeCell ref="B90:D91"/>
    <mergeCell ref="E90:G90"/>
    <mergeCell ref="E108:G110"/>
    <mergeCell ref="H108:I110"/>
    <mergeCell ref="J108:K110"/>
    <mergeCell ref="L108:L110"/>
    <mergeCell ref="B103:D104"/>
    <mergeCell ref="E103:G104"/>
    <mergeCell ref="H103:I104"/>
    <mergeCell ref="J103:K104"/>
    <mergeCell ref="L103:L104"/>
    <mergeCell ref="B105:D110"/>
    <mergeCell ref="E105:G107"/>
    <mergeCell ref="H105:I107"/>
    <mergeCell ref="J105:K107"/>
    <mergeCell ref="L105:L107"/>
  </mergeCells>
  <phoneticPr fontId="0" type="noConversion"/>
  <pageMargins left="0.70866141732283472" right="0.15748031496062992" top="0.47244094488188981" bottom="0.19685039370078741" header="0.47244094488188981" footer="0.23622047244094491"/>
  <pageSetup paperSize="9" scale="73" fitToHeight="2" orientation="portrait" verticalDpi="0" r:id="rId1"/>
  <headerFooter alignWithMargins="0"/>
  <rowBreaks count="1" manualBreakCount="1">
    <brk id="55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2022-03-03T06:43:03Z</cp:lastPrinted>
  <dcterms:created xsi:type="dcterms:W3CDTF">2011-02-08T05:58:13Z</dcterms:created>
  <dcterms:modified xsi:type="dcterms:W3CDTF">2022-03-21T00:49:00Z</dcterms:modified>
</cp:coreProperties>
</file>